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860" yWindow="225" windowWidth="20730" windowHeight="12465" tabRatio="947"/>
  </bookViews>
  <sheets>
    <sheet name="PD6200" sheetId="21" r:id="rId1"/>
    <sheet name="PD6212" sheetId="22" r:id="rId2"/>
    <sheet name="PD6322 Tri-Amp" sheetId="24" r:id="rId3"/>
    <sheet name="PD6322 Bi-Amp IIR" sheetId="25" r:id="rId4"/>
    <sheet name="PD6322 Bi-Amp FIR" sheetId="31" r:id="rId5"/>
  </sheets>
  <definedNames>
    <definedName name="_xlnm.Print_Area" localSheetId="0">'PD6200'!$A$1:$E$69</definedName>
    <definedName name="_xlnm.Print_Area" localSheetId="1">'PD6212'!$A$1:$E$69</definedName>
    <definedName name="_xlnm.Print_Area" localSheetId="4">'PD6322 Bi-Amp FIR'!$A$1:$E$44</definedName>
    <definedName name="_xlnm.Print_Area" localSheetId="3">'PD6322 Bi-Amp IIR'!$A$1:$E$44</definedName>
    <definedName name="_xlnm.Print_Area" localSheetId="2">'PD6322 Tri-Amp'!$A$1:$E$56</definedName>
  </definedNames>
  <calcPr calcId="125725"/>
</workbook>
</file>

<file path=xl/calcChain.xml><?xml version="1.0" encoding="utf-8"?>
<calcChain xmlns="http://schemas.openxmlformats.org/spreadsheetml/2006/main">
  <c r="B25" i="31"/>
  <c r="B26" s="1"/>
  <c r="B27" s="1"/>
  <c r="B28" s="1"/>
  <c r="B29" s="1"/>
  <c r="B30" s="1"/>
  <c r="B31" s="1"/>
  <c r="B32" s="1"/>
  <c r="B33" s="1"/>
  <c r="B34" s="1"/>
  <c r="B35" s="1"/>
  <c r="B36" s="1"/>
  <c r="B24"/>
  <c r="B7"/>
  <c r="B8" s="1"/>
  <c r="B9" s="1"/>
  <c r="B10" s="1"/>
  <c r="B11" s="1"/>
  <c r="B12" s="1"/>
  <c r="B13" s="1"/>
  <c r="B14" s="1"/>
  <c r="B15" s="1"/>
  <c r="B16" s="1"/>
  <c r="B17" s="1"/>
  <c r="B18" s="1"/>
  <c r="B19" s="1"/>
  <c r="B7" i="25" l="1"/>
  <c r="B8" s="1"/>
  <c r="B9" s="1"/>
  <c r="B10" s="1"/>
  <c r="B11" s="1"/>
  <c r="B12" s="1"/>
  <c r="B13" s="1"/>
  <c r="B14" s="1"/>
  <c r="B15" s="1"/>
  <c r="B16" s="1"/>
  <c r="B17" s="1"/>
  <c r="B18" s="1"/>
  <c r="B19" s="1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18" i="24"/>
  <c r="B19" s="1"/>
  <c r="B20" s="1"/>
  <c r="B21" s="1"/>
  <c r="B22" s="1"/>
  <c r="B23" s="1"/>
  <c r="B24" s="1"/>
  <c r="B28" s="1"/>
  <c r="B29" s="1"/>
  <c r="B30" s="1"/>
  <c r="B31" s="1"/>
  <c r="B32" s="1"/>
  <c r="B33" s="1"/>
  <c r="B34" s="1"/>
  <c r="B35" s="1"/>
  <c r="B39" s="1"/>
  <c r="B40" s="1"/>
  <c r="B41" s="1"/>
  <c r="B42" s="1"/>
  <c r="B43" s="1"/>
  <c r="B44" s="1"/>
  <c r="B45" s="1"/>
  <c r="B46" s="1"/>
</calcChain>
</file>

<file path=xl/sharedStrings.xml><?xml version="1.0" encoding="utf-8"?>
<sst xmlns="http://schemas.openxmlformats.org/spreadsheetml/2006/main" count="762" uniqueCount="511">
  <si>
    <t>NAME</t>
  </si>
  <si>
    <t>PRESET</t>
  </si>
  <si>
    <t>DESCRIPTION</t>
  </si>
  <si>
    <t>CH 1</t>
  </si>
  <si>
    <t>CH 2</t>
  </si>
  <si>
    <t>NOTES</t>
  </si>
  <si>
    <t>Passive</t>
  </si>
  <si>
    <t>Crown I-Tech HD Series (2 channel)</t>
  </si>
  <si>
    <t>Single amp channel will drive a full range speaker with internal crossover in passive mode</t>
  </si>
  <si>
    <t>PD6200/43 Bi-Amp IIR</t>
  </si>
  <si>
    <t>PD6200/43 Bi-Amp IIR Rotated</t>
  </si>
  <si>
    <t>PD6200/64 Bi-Amp IIR</t>
  </si>
  <si>
    <t>PD6200/66 Bi-Amp IIR</t>
  </si>
  <si>
    <t>PD6200/95 Bi-Amp IIR</t>
  </si>
  <si>
    <t>PD6200/43 Bi-Amp Mid-High with IIR processing</t>
  </si>
  <si>
    <t>PD6200/64 Bi-Amp Mid-High with IIR processing</t>
  </si>
  <si>
    <t>PD6200/66 Bi-Amp Mid-High with IIR processing</t>
  </si>
  <si>
    <t>PD6200/95 Bi-Amp Mid-High with IIR processing</t>
  </si>
  <si>
    <t>PD6200/43 Bi-Amp Mid-High with FIR processing</t>
  </si>
  <si>
    <t>PD6200/64 Bi-Amp Mid-High with FIR processing</t>
  </si>
  <si>
    <t>PD6200/66 Bi-Amp Mid-High with FIR processing</t>
  </si>
  <si>
    <t>PD6200/95 Bi-Amp Mid-High with FIR processing</t>
  </si>
  <si>
    <t>PD6200/43 Passive IIR</t>
  </si>
  <si>
    <t>PD6200/43 Passive Mid-High with IIR processing</t>
  </si>
  <si>
    <t>PD6200/64 Passive IIR</t>
  </si>
  <si>
    <t>PD6200/64 Passive Mid-High with IIR processing</t>
  </si>
  <si>
    <t>PD6200/66 Passive IIR</t>
  </si>
  <si>
    <t>PD6200/66 Passive Mid-High with IIR processing</t>
  </si>
  <si>
    <t>PD6200/95 Passive IIR</t>
  </si>
  <si>
    <t>PD6200/95 Passive Mid-High with IIR processing</t>
  </si>
  <si>
    <t>PD6200/43 Passive FIR</t>
  </si>
  <si>
    <t>PD6200/43 Passive Mid-High with FIR processing</t>
  </si>
  <si>
    <t>PD6200/64 Passive FIR</t>
  </si>
  <si>
    <t>PD6200/64 Passive Mid-High with FIR processing</t>
  </si>
  <si>
    <t>PD6200/66 Passive FIR</t>
  </si>
  <si>
    <t>PD6200/66 Passive Mid-High with FIR processing</t>
  </si>
  <si>
    <t>PD6200/95 Passive FIR</t>
  </si>
  <si>
    <t>PD6200/95 Passive Mid-High with FIR processing</t>
  </si>
  <si>
    <t>FIR</t>
  </si>
  <si>
    <t>IIR</t>
  </si>
  <si>
    <t>Rotated</t>
  </si>
  <si>
    <t>PD6200/43 Passive IIR Rotated</t>
  </si>
  <si>
    <t>PD6200/64 Passive IIR Rotated</t>
  </si>
  <si>
    <t>PD6200/66 Passive IIR Rotated</t>
  </si>
  <si>
    <t>PD6200/95 Passive IIR Rotated</t>
  </si>
  <si>
    <t>PD6200/43 Passive Mid-High with IIR processing with rotated horns</t>
  </si>
  <si>
    <t>PD6200/64 Passive Mid-High with IIR processing with rotated horns</t>
  </si>
  <si>
    <t>PD6200/66 Passive Mid-High with IIR processing with rotated horns</t>
  </si>
  <si>
    <t>PD6200/95 Passive Mid-High with IIR processing with rotated horns</t>
  </si>
  <si>
    <t>PD6200/43 Passive FIR Rotated</t>
  </si>
  <si>
    <t>PD6200/64 Passive FIR Rotated</t>
  </si>
  <si>
    <t>PD6200/66 Passive FIR Rotated</t>
  </si>
  <si>
    <t>PD6200/95 Passive FIR Rotated</t>
  </si>
  <si>
    <t>PD6200/43 Passive Mid-High with FIR processing with rotated horns</t>
  </si>
  <si>
    <t>PD6200/64 Passive Mid-High with FIR processing with rotated horns</t>
  </si>
  <si>
    <t>PD6200/66 Passive Mid-High with FIR processing with rotated horns</t>
  </si>
  <si>
    <t>PD6200/95 Passive Mid-High with FIR processing with rotated horns</t>
  </si>
  <si>
    <t>PD6200/64 Bi-Amp IIR Rotated</t>
  </si>
  <si>
    <t>PD6200/66 Bi-Amp IIR Rotated</t>
  </si>
  <si>
    <t>PD6200/95 Bi-Amp IIR Rotated</t>
  </si>
  <si>
    <t>PD6200/43 Bi-Amp Mid-High with IIR processing with rotated horns</t>
  </si>
  <si>
    <t>PD6200/64 Bi-Amp Mid-High with IIR processing with rotated horns</t>
  </si>
  <si>
    <t>PD6200/66 Bi-Amp Mid-High with IIR processing with rotated horns</t>
  </si>
  <si>
    <t>PD6200/95 Bi-Amp Mid-High with IIR processing with rotated horns</t>
  </si>
  <si>
    <t>PD6200/43 Bi-Amp Mid-High with FIR processing with rotated horns</t>
  </si>
  <si>
    <t>PD6200/64 Bi-Amp Mid-High with FIR processing with rotated horns</t>
  </si>
  <si>
    <t>PD6200/66 Bi-Amp Mid-High with FIR processing with rotated horns</t>
  </si>
  <si>
    <t>PD6200/95 Bi-Amp Mid-High with FIR processing with rotated horns</t>
  </si>
  <si>
    <t>INTENTIONALLY LEFT BLANK</t>
  </si>
  <si>
    <t>Bi-Amp</t>
  </si>
  <si>
    <t>LF</t>
  </si>
  <si>
    <t>MF</t>
  </si>
  <si>
    <t>HF</t>
  </si>
  <si>
    <t>High Frequency</t>
  </si>
  <si>
    <t>Mid Frequency</t>
  </si>
  <si>
    <t>Low Frequency</t>
  </si>
  <si>
    <t>PD6200 SERIES PRESETS</t>
  </si>
  <si>
    <t>Device File: PD6200 R1.I-Tech HD Series.Device</t>
  </si>
  <si>
    <t>PD6212 SERIES PRESETS</t>
  </si>
  <si>
    <t>Device File: PD6212 R1.I-Tech HD Series.Device</t>
  </si>
  <si>
    <t>PD6212/43 Passive IIR</t>
  </si>
  <si>
    <t>PD6212/64 Passive IIR</t>
  </si>
  <si>
    <t>PD6212/66 Passive IIR</t>
  </si>
  <si>
    <t>PD6212/95 Passive IIR</t>
  </si>
  <si>
    <t>PD6212/43 Passive FIR</t>
  </si>
  <si>
    <t>PD6212/64 Passive FIR</t>
  </si>
  <si>
    <t>PD6212/66 Passive FIR</t>
  </si>
  <si>
    <t>PD6212/95 Passive FIR</t>
  </si>
  <si>
    <t>PD6212/43 Bi-Amp IIR</t>
  </si>
  <si>
    <t>PD6212/64 Bi-Amp IIR</t>
  </si>
  <si>
    <t>PD6212/66 Bi-Amp IIR</t>
  </si>
  <si>
    <t>PD6212/95 Bi-Amp IIR</t>
  </si>
  <si>
    <t>PD6212/43 Bi-Amp FIR</t>
  </si>
  <si>
    <t>PD6212/64 Bi-Amp FIR</t>
  </si>
  <si>
    <t>PD6212/66 Bi-Amp FIR</t>
  </si>
  <si>
    <t>PD6212/95 Bi-Amp FIR</t>
  </si>
  <si>
    <t>PD6212/43 Passive IIR Rotated</t>
  </si>
  <si>
    <t>PD6212/64 Passive IIR Rotated</t>
  </si>
  <si>
    <t>PD6212/66 Passive IIR Rotated</t>
  </si>
  <si>
    <t>PD6212/95 Passive IIR Rotated</t>
  </si>
  <si>
    <t>PD6212/43 Passive FIR Rotated</t>
  </si>
  <si>
    <t>PD6212/64 Passive FIR Rotated</t>
  </si>
  <si>
    <t>PD6212/66 Passive FIR Rotated</t>
  </si>
  <si>
    <t>PD6212/95 Passive FIR Rotated</t>
  </si>
  <si>
    <t>PD6212/43 Bi-Amp IIR Rotated</t>
  </si>
  <si>
    <t>PD6212/64 Bi-Amp IIR Rotated</t>
  </si>
  <si>
    <t>PD6212/66 Bi-Amp IIR Rotated</t>
  </si>
  <si>
    <t>PD6212/95 Bi-Amp IIR Rotated</t>
  </si>
  <si>
    <t>PD6212/43 Bi-Amp FIR Rotated</t>
  </si>
  <si>
    <t>PD6212/64 Bi-Amp FIR Rotated</t>
  </si>
  <si>
    <t>PD6212/66 Bi-Amp FIR Rotated</t>
  </si>
  <si>
    <t>PD6212/95 Bi-Amp FIR Rotated</t>
  </si>
  <si>
    <t>PD6212/43 Passive Full Range with IIR processing</t>
  </si>
  <si>
    <t>PD6212/64 Passive Full Range with IIR processing</t>
  </si>
  <si>
    <t>PD6212/66 Passive Full Range with IIR processing</t>
  </si>
  <si>
    <t>PD6212/95 Passive Full Range with IIR processing</t>
  </si>
  <si>
    <t>PD6212/43 Passive Full Range with FIR processing</t>
  </si>
  <si>
    <t>PD6212/64 Passive Full Range with FIR processing</t>
  </si>
  <si>
    <t>PD6212/66 Passive Full Range with FIR processing</t>
  </si>
  <si>
    <t>PD6212/95 Passive Full Range with FIR processing</t>
  </si>
  <si>
    <t>PD6212/43 Bi-Amp Full Range with IIR processing</t>
  </si>
  <si>
    <t>PD6212/64 Bi-Amp Full Range with IIR processing</t>
  </si>
  <si>
    <t>PD6212/66 Bi-Amp Full Range with IIR processing</t>
  </si>
  <si>
    <t>PD6212/95 Bi-Amp Full Range with IIR processing</t>
  </si>
  <si>
    <t>PD6212/43 Bi-Amp Full Range with FIR processing</t>
  </si>
  <si>
    <t>PD6212/64 Bi-Amp Full Range with FIR processing</t>
  </si>
  <si>
    <t>PD6212/66 Bi-Amp Full Range with FIR processing</t>
  </si>
  <si>
    <t>PD6212/95 Bi-Amp Full Range with FIR processing</t>
  </si>
  <si>
    <t>PD6212/43 Passive Full Range with IIR processing with rotated horns</t>
  </si>
  <si>
    <t>PD6212/64 Passive Full Range with IIR processing with rotated horns</t>
  </si>
  <si>
    <t>PD6212/66 Passive Full Range with IIR processing with rotated horns</t>
  </si>
  <si>
    <t>PD6212/95 Passive Full Range with IIR processing with rotated horns</t>
  </si>
  <si>
    <t>PD6212/43 Passive Full Range with FIR processing with rotated horns</t>
  </si>
  <si>
    <t>PD6212/64 Passive Full Range with FIR processing with rotated horns</t>
  </si>
  <si>
    <t>PD6212/66 Passive Full Range with FIR processing with rotated horns</t>
  </si>
  <si>
    <t>PD6212/95 Passive Full Range with FIR processing with rotated horns</t>
  </si>
  <si>
    <t>PD6212/43 Bi-Amp Full Range with IIR processing with rotated horns</t>
  </si>
  <si>
    <t>PD6212/64 Bi-Amp Full Range with IIR processing with rotated horns</t>
  </si>
  <si>
    <t>PD6212/66 Bi-Amp Full Range with IIR processing with rotated horns</t>
  </si>
  <si>
    <t>PD6212/95 Bi-Amp Full Range with IIR processing with rotated horns</t>
  </si>
  <si>
    <t>PD6212/43 Bi-Amp Full Range with FIR processing with rotated horns</t>
  </si>
  <si>
    <t>PD6212/64 Bi-Amp Full Range with FIR processing with rotated horns</t>
  </si>
  <si>
    <t>PD6212/66 Bi-Amp Full Range with FIR processing with rotated horns</t>
  </si>
  <si>
    <t>PD6212/95 Bi-Amp Full Range with FIR processing with rotated horns</t>
  </si>
  <si>
    <t>Mid-High, see Passive</t>
  </si>
  <si>
    <t>INTENTIONALLY BLANK</t>
  </si>
  <si>
    <t>Infinite Impulse Response, traditional IIR processing</t>
  </si>
  <si>
    <t>PD6322 SERIES PRESETS</t>
  </si>
  <si>
    <t>MHF</t>
  </si>
  <si>
    <t>PD6200/43 MF IIR</t>
  </si>
  <si>
    <t>PD6200/43 HF IIR</t>
  </si>
  <si>
    <t>PD6200/64 MF IIR</t>
  </si>
  <si>
    <t>PD6200/64 HF IIR</t>
  </si>
  <si>
    <t>PD6200/66 MF IIR</t>
  </si>
  <si>
    <t>PD6200/66 HF IIR</t>
  </si>
  <si>
    <t>PD6200/95 MF IIR</t>
  </si>
  <si>
    <t>PD6200/95 HF IIR</t>
  </si>
  <si>
    <t>PD6200/43 MF FIR</t>
  </si>
  <si>
    <t>PD6200/43 HF FIR</t>
  </si>
  <si>
    <t>PD6200/64 MF FIR</t>
  </si>
  <si>
    <t>PD6200/64 HF FIR</t>
  </si>
  <si>
    <t>PD6200/66 MF FIR</t>
  </si>
  <si>
    <t>PD6200/66 HF FIR</t>
  </si>
  <si>
    <t>PD6200/95 MF FIR</t>
  </si>
  <si>
    <t>PD6200/95 HF FIR</t>
  </si>
  <si>
    <t>PD6212/43 FR IIR</t>
  </si>
  <si>
    <t>PD6212/64 FR IIR</t>
  </si>
  <si>
    <t>PD6212/66 FR IIR</t>
  </si>
  <si>
    <t>PD6212/95 FR IIR</t>
  </si>
  <si>
    <t>PD6212/43 FR FIR</t>
  </si>
  <si>
    <t>PD6212/64 FR FIR</t>
  </si>
  <si>
    <t>PD6212/66 FR FIR</t>
  </si>
  <si>
    <t>PD6212/95 FR FIR</t>
  </si>
  <si>
    <t>PD6212/43 HF IIR</t>
  </si>
  <si>
    <t>PD6212/64 HF IIR</t>
  </si>
  <si>
    <t>PD6212/66 HF IIR</t>
  </si>
  <si>
    <t>PD6212/95 HF IIR</t>
  </si>
  <si>
    <t>PD6212/43 HF FIR</t>
  </si>
  <si>
    <t>PD6212/64 HF FIR</t>
  </si>
  <si>
    <t>PD6212/66 HF FIR</t>
  </si>
  <si>
    <t>PD6212/95 HF FIR</t>
  </si>
  <si>
    <t>PD6322/43 LF IIR</t>
  </si>
  <si>
    <t>PD6322/43 MF IIR</t>
  </si>
  <si>
    <t>PD6322/43 HF IIR</t>
  </si>
  <si>
    <t>PD6322/64 LF IIR</t>
  </si>
  <si>
    <t>PD6322/64 MF IIR</t>
  </si>
  <si>
    <t>PD6322/64 HF IIR</t>
  </si>
  <si>
    <t>PD6322/66 LF IIR</t>
  </si>
  <si>
    <t>PD6322/66 MF IIR</t>
  </si>
  <si>
    <t>PD6322/66 HF IIR</t>
  </si>
  <si>
    <t>PD6322/95 LF IIR</t>
  </si>
  <si>
    <t>PD6322/95 MF IIR</t>
  </si>
  <si>
    <t>PD6322/95 HF IIR</t>
  </si>
  <si>
    <t>PD6322/43 LF FIR</t>
  </si>
  <si>
    <t>PD6322/43 MF FIR</t>
  </si>
  <si>
    <t>PD6322/43 HF FIR</t>
  </si>
  <si>
    <t>PD6322/64 LF FIR</t>
  </si>
  <si>
    <t>PD6322/64 MF FIR</t>
  </si>
  <si>
    <t>PD6322/64 HF FIR</t>
  </si>
  <si>
    <t>PD6322/66 LF FIR</t>
  </si>
  <si>
    <t>PD6322/66 MF FIR</t>
  </si>
  <si>
    <t>PD6322/66 HF FIR</t>
  </si>
  <si>
    <t>PD6322/95 LF FIR</t>
  </si>
  <si>
    <t>PD6322/95 HF FIR</t>
  </si>
  <si>
    <t>PD6322/95 MF FIR</t>
  </si>
  <si>
    <t>PD6322/43 MHF IIR</t>
  </si>
  <si>
    <t>PD6322/64 MHF IIR</t>
  </si>
  <si>
    <t>PD6322/66 MHF IIR</t>
  </si>
  <si>
    <t>PD6322/95 MHF IIR</t>
  </si>
  <si>
    <t>PD6322/43 MHF FIR</t>
  </si>
  <si>
    <t>PD6322/64 MHF FIR</t>
  </si>
  <si>
    <t>PD6322/66 MHF FIR</t>
  </si>
  <si>
    <t>PD6322/95 MHF FIR</t>
  </si>
  <si>
    <t>Device File: PD6322 Tri-Amp R1.I-Tech HD Series.Device</t>
  </si>
  <si>
    <t>Passive Full Range Presets</t>
  </si>
  <si>
    <t>Bi-Amp Full Range Presets</t>
  </si>
  <si>
    <t>PD6212/43-H FR IIR</t>
  </si>
  <si>
    <t>PD6322/43-H LF IIR</t>
  </si>
  <si>
    <t>PD6322/64-H LF IIR</t>
  </si>
  <si>
    <t>PD6322/66-H LF IIR</t>
  </si>
  <si>
    <t>PD6322/95-H LF IIR</t>
  </si>
  <si>
    <t>PD6322/43-H LF FIR</t>
  </si>
  <si>
    <t>PD6322/64-H LF FIR</t>
  </si>
  <si>
    <t>PD6322/66-H LF FIR</t>
  </si>
  <si>
    <t>PD6322/95-H LF FIR</t>
  </si>
  <si>
    <t>PD6200/43-H MF IIR</t>
  </si>
  <si>
    <t>PD6200/64-H MF IIR</t>
  </si>
  <si>
    <t>PD6200/66-H MF IIR</t>
  </si>
  <si>
    <t>PD6200/95-H MF IIR</t>
  </si>
  <si>
    <t>PD6200/43-H HF IIR</t>
  </si>
  <si>
    <t>PD6200/64-H HF IIR</t>
  </si>
  <si>
    <t>PD6200/66-H HF IIR</t>
  </si>
  <si>
    <t>PD6200/95-H HF IIR</t>
  </si>
  <si>
    <t>PD6200/43-H MF FIR</t>
  </si>
  <si>
    <t>PD6200/64-H MF FIR</t>
  </si>
  <si>
    <t>PD6200/66-H MF FIR</t>
  </si>
  <si>
    <t>PD6200/95-H MF FIR</t>
  </si>
  <si>
    <t>PD6200/43-H HF FIR</t>
  </si>
  <si>
    <t>PD6200/64-H HF FIR</t>
  </si>
  <si>
    <t>PD6200/66-H HF FIR</t>
  </si>
  <si>
    <t>PD6200/95-H HF FIR</t>
  </si>
  <si>
    <t>Two amplifier channels used to individually drive two passbands.</t>
  </si>
  <si>
    <t>Both horns rotated from standard configuration - Also referred to as -H for Horizontal</t>
  </si>
  <si>
    <t>PD6212/64-H FR IIR</t>
  </si>
  <si>
    <t>PD6212/66-H FR IIR</t>
  </si>
  <si>
    <t>PD6212/95-H FR IIR</t>
  </si>
  <si>
    <t>PD6212/43-H FR FIR</t>
  </si>
  <si>
    <t>PD6212/64-H FR FIR</t>
  </si>
  <si>
    <t>PD6212/66-H FR FIR</t>
  </si>
  <si>
    <t>PD6212/95-H FR FIR</t>
  </si>
  <si>
    <t>PD6212/43-H HF IIR</t>
  </si>
  <si>
    <t>PD6212/64-H HF IIR</t>
  </si>
  <si>
    <t>PD6212/66-H HF IIR</t>
  </si>
  <si>
    <t>PD6212/95-H HF IIR</t>
  </si>
  <si>
    <t>PD6212/43-H HF FIR</t>
  </si>
  <si>
    <t>PD6212/64-H HF FIR</t>
  </si>
  <si>
    <t>PD6212/66-H HF FIR</t>
  </si>
  <si>
    <t>PD6212/95-H HF FIR</t>
  </si>
  <si>
    <t>Finite Impulse Response processing with 7.33ms FIR length above 700z, IIR processing below 700Hz</t>
  </si>
  <si>
    <t>PD6322/43-H MF IIR</t>
  </si>
  <si>
    <t>PD6322/64-H MF IIR</t>
  </si>
  <si>
    <t>PD6322/66-H MF IIR</t>
  </si>
  <si>
    <t>PD6322/95-H MF IIR</t>
  </si>
  <si>
    <t>PD6322/43-H HF IIR</t>
  </si>
  <si>
    <t>PD6322/64-H HF IIR</t>
  </si>
  <si>
    <t>PD6322/66-H HF IIR</t>
  </si>
  <si>
    <t>PD6322/95-H HF IIR</t>
  </si>
  <si>
    <t>PD6322/43-H MF FIR</t>
  </si>
  <si>
    <t>PD6322/64-H MF FIR</t>
  </si>
  <si>
    <t>PD6322/66-H MF FIR</t>
  </si>
  <si>
    <t>PD6322/95-H MF FIR</t>
  </si>
  <si>
    <t>PD6322/43-H HF FIR</t>
  </si>
  <si>
    <t>PD6322/64-H HF FIR</t>
  </si>
  <si>
    <t>PD6322/66-H HF FIR</t>
  </si>
  <si>
    <t>PD6322/95-H HF FIR</t>
  </si>
  <si>
    <t>Device File: PD6322 Bi-Amp IIR R1.I-Tech HD Series.Device</t>
  </si>
  <si>
    <t>Bi-Amp IIR Full Range Presets</t>
  </si>
  <si>
    <t>PD6322/43-H MHF IIR</t>
  </si>
  <si>
    <t>PD6322/64-H MHF IIR</t>
  </si>
  <si>
    <t>PD6322/66-H MHF IIR</t>
  </si>
  <si>
    <t>PD6322/95-H MHF IIR</t>
  </si>
  <si>
    <t>Bi-Amp FIR Full Range Presets</t>
  </si>
  <si>
    <t>PD6322/43-H MHF FIR</t>
  </si>
  <si>
    <t>PD6322/64-H MHF FIR</t>
  </si>
  <si>
    <t>PD6322/66-H MHF FIR</t>
  </si>
  <si>
    <t>PD6322/95-H MHF FIR</t>
  </si>
  <si>
    <t>Mid / High Frequency passband using internal passive network</t>
  </si>
  <si>
    <t>Device File: PD6322 Bi-Amp FIR R1.I-Tech HD Series.Device</t>
  </si>
  <si>
    <t>PD6322/43 Tri-Amp Full Range LF/LF with IIR processing</t>
  </si>
  <si>
    <t>PD6322/64 Tri-Amp Full Range LF/LF with IIR processing</t>
  </si>
  <si>
    <t>PD6322/66 Tri-Amp Full Range LF/LF with IIR processing</t>
  </si>
  <si>
    <t>PD6322/95 Tri-Amp Full Range LF/LF with IIR processing</t>
  </si>
  <si>
    <t>PD6322/43 Tri-Amp Full Range LF/LF with FIR processing</t>
  </si>
  <si>
    <t>PD6322/64 Tri-Amp Full Range LF/LF with FIR processing</t>
  </si>
  <si>
    <t>PD6322/66 Tri-Amp Full Range LF/LF with FIR processing</t>
  </si>
  <si>
    <t>PD6322/95 Tri-Amp Full Range LF/LF with FIR processing</t>
  </si>
  <si>
    <t>PD6322/43 Tri-Amp Full Range MF/HF with IIR processing</t>
  </si>
  <si>
    <t>PD6322/64 Tri-Amp Full Range MF/HF with IIR processing</t>
  </si>
  <si>
    <t>PD6322/66 Tri-Amp Full Range MF/HF with IIR processing</t>
  </si>
  <si>
    <t>PD6322/95 Tri-Amp Full Range MF/HF with IIR processing</t>
  </si>
  <si>
    <t>PD6322/43 Tri-Amp Full Range MF/HF with FIR processing</t>
  </si>
  <si>
    <t>PD6322/64 Tri-Amp Full Range MF/HF with FIR processing</t>
  </si>
  <si>
    <t>PD6322/66 Tri-Amp Full Range MF/HF with FIR processing</t>
  </si>
  <si>
    <t>PD6322/95 Tri-Amp Full Range MF/HF with FIR processing</t>
  </si>
  <si>
    <t>Passive Mid-High Presets</t>
  </si>
  <si>
    <t>Bi-Amp Mid-High Presets</t>
  </si>
  <si>
    <t>Single amp channel will drive a Mid-High speaker with internal crossover in passive mode</t>
  </si>
  <si>
    <t>PD6322/43 Bi-Amp Full Range LF/MHF with IIR processing</t>
  </si>
  <si>
    <t>PD6322/64 Bi-Amp Full Range  LF/MHF with IIR processing</t>
  </si>
  <si>
    <t>PD6322/66 Bi-Amp Full Range  LF/MHF with IIR processing</t>
  </si>
  <si>
    <t>PD6322/95 Bi-Amp Full Range  LF/MHF with IIR processing</t>
  </si>
  <si>
    <t>PD6322/43 Bi-Amp Full Range LF/LF with IIR processing</t>
  </si>
  <si>
    <t>PD6322/64 Bi-Amp Full Range LF/LF with IIR processing</t>
  </si>
  <si>
    <t>PD6322/66 Bi-Amp Full Range LF/LF with IIR processing</t>
  </si>
  <si>
    <t>PD6322/95 Bi-Amp Full Range LF/LF with IIR processing</t>
  </si>
  <si>
    <t>PD6322/64 PD6322/95 Bi-Amp Full Range  LF/LF with IIR processing</t>
  </si>
  <si>
    <t>PD6322/43 Bi-Amp Full Range MHF/MHF with IIR processing</t>
  </si>
  <si>
    <t>PD6322/64 Bi-Amp Full Range MHF/MHF with IIR processing</t>
  </si>
  <si>
    <t>PD6322/66 Bi-Amp Full Range MHF/MHF with IIR processing</t>
  </si>
  <si>
    <t>PD6322/95 Bi-Amp Full Range MHF/MHF with IIR processing</t>
  </si>
  <si>
    <t>PD6322/64 PD6322/95 Bi-Amp Full Range MHF/MHF with IIR processing</t>
  </si>
  <si>
    <t>PD6322/64&amp;95 BA LF/LF IIR Mixed</t>
  </si>
  <si>
    <t>PD6322/64&amp;95 BA MHF/MHF IIR Mix</t>
  </si>
  <si>
    <t>PD6322/43 Bi-Amp Full Range LF/MHF with IIR processing with rotated horns</t>
  </si>
  <si>
    <t>PD6322/43 Bi-Amp Full Range LF/LF with IIR processing with rotated horns</t>
  </si>
  <si>
    <t>PD6322/43 Bi-Amp Full Range MHF/MHF with IIR processing with rotated horns</t>
  </si>
  <si>
    <t>PD6322/64 Bi-Amp Full Range  LF/MHF with IIR processing with rotated horns</t>
  </si>
  <si>
    <t>PD6322/64 Bi-Amp Full Range LF/LF with IIR processing with rotated horns</t>
  </si>
  <si>
    <t>PD6322/64 Bi-Amp Full Range MHF/MHF with IIR processing with rotated horns</t>
  </si>
  <si>
    <t>PD6322/66 Bi-Amp Full Range  LF/MHF with IIR processing with rotated horns</t>
  </si>
  <si>
    <t>PD6322/66 Bi-Amp Full Range LF/LF with IIR processing with rotated horns</t>
  </si>
  <si>
    <t>PD6322/66 Bi-Amp Full Range MHF/MHF with IIR processing with rotated horns</t>
  </si>
  <si>
    <t>PD6322/95 Bi-Amp Full Range  LF/MHF with IIR processing with rotated horns</t>
  </si>
  <si>
    <t>PD6322/95 Bi-Amp Full Range LF/LF with IIR processing with rotated horns</t>
  </si>
  <si>
    <t>PD6322/95 Bi-Amp Full Range MHF/MHF with IIR processing with rotated horns</t>
  </si>
  <si>
    <t>PD6322/64 PD6322/95 Bi-Amp Full Range  LF/LF with IIR processing with rotated horns</t>
  </si>
  <si>
    <t>PD6322/64 PD6322/95 Bi-Amp Full Range MHF/MHF with IIR processing with rotated horns</t>
  </si>
  <si>
    <t>PD6322/43 Tri-Amp Full Range LF/LF with IIR processing with rotated horns</t>
  </si>
  <si>
    <t>PD6322/43 Tri-Amp Full Range MF/HF with IIR processing with rotated horns</t>
  </si>
  <si>
    <t>PD6322/64 Tri-Amp Full Range LF/LF with IIR processing with rotated horns</t>
  </si>
  <si>
    <t>PD6322/64 Tri-Amp Full Range MF/HF with IIR processing with rotated horns</t>
  </si>
  <si>
    <t>PD6322/66 Tri-Amp Full Range LF/LF with IIR processing with rotated horns</t>
  </si>
  <si>
    <t>PD6322/66 Tri-Amp Full Range MF/HF with IIR processing with rotated horns</t>
  </si>
  <si>
    <t>PD6322/95 Tri-Amp Full Range LF/LF with IIR processing with rotated horns</t>
  </si>
  <si>
    <t>PD6322/95 Tri-Amp Full Range MF/HF with IIR processing with rotated horns</t>
  </si>
  <si>
    <t>PD6322/43 Tri-Amp Full Range LF/LF with FIR processing with rotated horns</t>
  </si>
  <si>
    <t>PD6322/43 Tri-Amp Full Range MF/HF with FIR processing with rotated horns</t>
  </si>
  <si>
    <t>PD6322/64 Tri-Amp Full Range LF/LF with FIR processing with rotated horns</t>
  </si>
  <si>
    <t>PD6322/64 Tri-Amp Full Range MF/HF with FIR processing with rotated horns</t>
  </si>
  <si>
    <t>PD6322/66 Tri-Amp Full Range LF/LF with FIR processing with rotated horns</t>
  </si>
  <si>
    <t>PD6322/66 Tri-Amp Full Range MF/HF with FIR processing with rotated horns</t>
  </si>
  <si>
    <t>PD6322/95 Tri-Amp Full Range LF/LF with FIR processing with rotated horns</t>
  </si>
  <si>
    <t>PD6322/95 Tri-Amp Full Range MF/HF with FIR processing with rotated horns</t>
  </si>
  <si>
    <t>BA</t>
  </si>
  <si>
    <t>PD6200/43 MHF IIR</t>
  </si>
  <si>
    <t>PD6200/64 MHF IIR</t>
  </si>
  <si>
    <t>PD6200/66 MHF IIR</t>
  </si>
  <si>
    <t>PD6200/95 MHF IIR</t>
  </si>
  <si>
    <t>PD6200/43 MHF FIR</t>
  </si>
  <si>
    <t>PD6200/64 MHF FIR</t>
  </si>
  <si>
    <t>PD6200/66 MHF FIR</t>
  </si>
  <si>
    <t>PD6200/95 MHF FIR</t>
  </si>
  <si>
    <t>PD6200/43-H MHF IIR</t>
  </si>
  <si>
    <t>PD6200/64-H MHF IIR</t>
  </si>
  <si>
    <t>PD6200/66-H MHF IIR</t>
  </si>
  <si>
    <t>PD6200/95-H MHF IIR</t>
  </si>
  <si>
    <t>PD6200/43-H MHF FIR</t>
  </si>
  <si>
    <t>PD6200/64-H MHF FIR</t>
  </si>
  <si>
    <t>PD6200/66-H MHF FIR</t>
  </si>
  <si>
    <t>PD6200/95-H MHF FIR</t>
  </si>
  <si>
    <t>Full Range. See Passive</t>
  </si>
  <si>
    <t>FR</t>
  </si>
  <si>
    <t>PD6212/43-H LF IIR</t>
  </si>
  <si>
    <t>PD6212/64-H LF IIR</t>
  </si>
  <si>
    <t>PD6212/66-H LF IIR</t>
  </si>
  <si>
    <t>PD6212/95-H LF IIR</t>
  </si>
  <si>
    <t>PD6212/43-H LF FIR</t>
  </si>
  <si>
    <t>PD6212/64-H LF FIR</t>
  </si>
  <si>
    <t>PD6212/66-H LF FIR</t>
  </si>
  <si>
    <t>PD6212/95-H LF FIR</t>
  </si>
  <si>
    <t>PD6212/43 LF IIR</t>
  </si>
  <si>
    <t>PD6212/64 LF IIR</t>
  </si>
  <si>
    <t>PD6212/66 LF IIR</t>
  </si>
  <si>
    <t>PD6212/95 LF IIR</t>
  </si>
  <si>
    <t>PD6212/43 LF FIR</t>
  </si>
  <si>
    <t>PD6212/64 LF FIR</t>
  </si>
  <si>
    <t>PD6212/66 LF FIR</t>
  </si>
  <si>
    <t>PD6212/95 LF FIR</t>
  </si>
  <si>
    <t>PD6322/64&amp;95 BA LF/LF IIR Rotated Mix</t>
  </si>
  <si>
    <t>PD6322/64&amp;95 BA MH/MH IIR Rotated Mix</t>
  </si>
  <si>
    <t>Tri-Amp Full Range Presets</t>
  </si>
  <si>
    <t>TA</t>
  </si>
  <si>
    <t>Tri-Amp: three amplifier channels used to individually drive three passbands.</t>
  </si>
  <si>
    <t>PD6322/43 TA LF/LF IIR</t>
  </si>
  <si>
    <t>PD6322/43 TA MF/HF IIR</t>
  </si>
  <si>
    <t>PD6322/64 TA LF/LF IIR</t>
  </si>
  <si>
    <t>PD6322/64 TA MF/HF IIR</t>
  </si>
  <si>
    <t>PD6322/66 TA LF/LF IIR</t>
  </si>
  <si>
    <t>PD6322/66 TA MF/HF IIR</t>
  </si>
  <si>
    <t>PD6322/95 TA LF/LF IIR</t>
  </si>
  <si>
    <t>PD6322/95 TA MF/HF IIR</t>
  </si>
  <si>
    <t>TA Full Range Presets</t>
  </si>
  <si>
    <t>PD6322/43 TA LF/LF FIR</t>
  </si>
  <si>
    <t xml:space="preserve">PD6322/43 TA MF/HF FIR </t>
  </si>
  <si>
    <t>PD6322/64 TA LF/LF FIR</t>
  </si>
  <si>
    <t>PD6322/64 TA MF/HF FIR</t>
  </si>
  <si>
    <t>PD6322/66 TA LF/LF FIR</t>
  </si>
  <si>
    <t>PD6322/66 TA MF/HF FIR</t>
  </si>
  <si>
    <t>PD6322/95 TA LF/LF FIR</t>
  </si>
  <si>
    <t>PD6322/95 TA MF/HF FIR</t>
  </si>
  <si>
    <t>PD6322/43 TA LF/LF IIR Rotated</t>
  </si>
  <si>
    <t>PD6322/43 TA MF/HF IIR Rotated</t>
  </si>
  <si>
    <t>PD6322/64 TA LF/LF IIR Rotated</t>
  </si>
  <si>
    <t>PD6322/64 TA MF/HF IIR Rotated</t>
  </si>
  <si>
    <t>PD6322/66 TA LF/LF IIR Rotated</t>
  </si>
  <si>
    <t>PD6322/66 TA MF/HF IIR Rotated</t>
  </si>
  <si>
    <t>PD6322/95 TA LF/LF IIR Rotated</t>
  </si>
  <si>
    <t>PD6322/95 TA MF/HF IIR Rotated</t>
  </si>
  <si>
    <t>PD6322/43 TA LF/LF FIR Rotated</t>
  </si>
  <si>
    <t xml:space="preserve">PD6322/43 TA MF/HF FIR Rotated </t>
  </si>
  <si>
    <t>PD6322/64 TA LF/LF FIR Rotated</t>
  </si>
  <si>
    <t>PD6322/64 TA MF/HF FIR Rotated</t>
  </si>
  <si>
    <t>PD6322/66 TA LF/LF FIR Rotated</t>
  </si>
  <si>
    <t>PD6322/66 TA MF/HF FIR Rotated</t>
  </si>
  <si>
    <t>PD6322/95 TA LF/LF FIR Rotated</t>
  </si>
  <si>
    <t>PD6322/95 TA MF/HF FIR Rotated</t>
  </si>
  <si>
    <t>Bi-Amp: Two amplifier channels used to individually drive each passband.</t>
  </si>
  <si>
    <t>PD6322/43 BA LF/MHF IIR</t>
  </si>
  <si>
    <t>PD6322/43 BA LF/LF IIR</t>
  </si>
  <si>
    <t>PD6322/43 BA MHF/MHF IIR</t>
  </si>
  <si>
    <t>PD6322/64 BA LF/MHF IIR</t>
  </si>
  <si>
    <t>PD6322/64 BA LF/LF IIR</t>
  </si>
  <si>
    <t>PD6322/64 BA MHF/MHF IIR</t>
  </si>
  <si>
    <t>PD6322/66 BA LF/MHF IIR</t>
  </si>
  <si>
    <t>PD6322/66 BA LF/LF IIR</t>
  </si>
  <si>
    <t>PD6322/66 BA MHF/MHF IIR</t>
  </si>
  <si>
    <t>PD6322/95 BA LF/MHF IIR</t>
  </si>
  <si>
    <t>PD6322/95 BA LF/LF IIR</t>
  </si>
  <si>
    <t>PD6322/95 BA MHF/MHF IIR</t>
  </si>
  <si>
    <t>BA IIR Full Range Rotated Presets</t>
  </si>
  <si>
    <t>PD6322/43 BA LF/MHF IIR Rotated</t>
  </si>
  <si>
    <t>PD6322/43 BA LF/LF IIR Rotated</t>
  </si>
  <si>
    <t>PD6322/43 BA MHF/MHF IIR Rotated</t>
  </si>
  <si>
    <t>PD6322/64 BA LF/MHF IIR Rotated</t>
  </si>
  <si>
    <t>PD6322/64 BA LF/LF IIR Rotated</t>
  </si>
  <si>
    <t>PD6322/64 BA MHF/MHF IIR Rotated</t>
  </si>
  <si>
    <t>PD6322/66 BA LF/MHF IIR Rotated</t>
  </si>
  <si>
    <t>PD6322/66 BA LF/LF IIR Rotated</t>
  </si>
  <si>
    <t>PD6322/66 BA MHF/MHF IIR Rotated</t>
  </si>
  <si>
    <t>PD6322/95 BA LF/MHF IIR Rotated</t>
  </si>
  <si>
    <t>PD6322/95 BA LF/LF IIR Rotated</t>
  </si>
  <si>
    <t>PD6322/95 BA MHF/MHF IIR Rotated</t>
  </si>
  <si>
    <t>PD6322/43 BA LF/MHF FIR</t>
  </si>
  <si>
    <t>PD6322/43 Bi-Amp Full Range LF/MHF with FIR processing</t>
  </si>
  <si>
    <t>PD6322/43 BA LF/LF FIR</t>
  </si>
  <si>
    <t>PD6322/43 Bi-Amp Full Range LF/LF with FIR processing</t>
  </si>
  <si>
    <t>PD6322/43 BA MHF/MHF FIR</t>
  </si>
  <si>
    <t>PD6322/43 Bi-Amp Full Range MHF/MHF with FIR processing</t>
  </si>
  <si>
    <t>PD6322/64 BA LF/MHF FIR</t>
  </si>
  <si>
    <t>PD6322/64 Bi-Amp Full Range  LF/MHF with FIR processing</t>
  </si>
  <si>
    <t>PD6322/64 BA LF/LF FIR</t>
  </si>
  <si>
    <t>PD6322/64 Bi-Amp Full Range LF/LF with FIR processing</t>
  </si>
  <si>
    <t>PD6322/64 BA MHF/MHF FIR</t>
  </si>
  <si>
    <t>PD6322/64 Bi-Amp Full Range MHF/MHF with FIR processing</t>
  </si>
  <si>
    <t>PD6322/66 BA LF/MHF FIR</t>
  </si>
  <si>
    <t>PD6322/66 Bi-Amp Full Range  LF/MHF with FIR processing</t>
  </si>
  <si>
    <t>PD6322/66 BA LF/LF FIR</t>
  </si>
  <si>
    <t>PD6322/66 Bi-Amp Full Range LF/LF with FIR processing</t>
  </si>
  <si>
    <t>PD6322/66 BA MHF/MHF FIR</t>
  </si>
  <si>
    <t>PD6322/66 Bi-Amp Full Range MHF/MHF with FIR processing</t>
  </si>
  <si>
    <t>PD6322/95 BA LF/MHF FIR</t>
  </si>
  <si>
    <t>PD6322/95 Bi-Amp Full Range  LF/MHF with FIR processing</t>
  </si>
  <si>
    <t>PD6322/95 BA LF/LF FIR</t>
  </si>
  <si>
    <t>PD6322/95 Bi-Amp Full Range LF/LF with FIR processing</t>
  </si>
  <si>
    <t>PD6322/95 BA MHF/MHF FIR</t>
  </si>
  <si>
    <t>PD6322/95 Bi-Amp Full Range MHF/MHF with FIR processing</t>
  </si>
  <si>
    <t>PD6322/64&amp;95 BA LF/LF FIR Mixed</t>
  </si>
  <si>
    <t>PD6322/64 PD6322/95 Bi-Amp Full Range  LF/LF with FIR processing</t>
  </si>
  <si>
    <t>PD6322/64&amp;95 BA MHF/MHF FIR Mix</t>
  </si>
  <si>
    <t>PD6322/64 PD6322/95 Bi-Amp Full Range MHF/MHF with FIR processing</t>
  </si>
  <si>
    <t>BA FIR Full Range Rotated Presets</t>
  </si>
  <si>
    <t>PD6322/43 BA LF/MHF FIR Rotated</t>
  </si>
  <si>
    <t>PD6322/43 Bi-Amp Full Range LF/MHF with FIR processing with rotated horns</t>
  </si>
  <si>
    <t>PD6322/43 BA LF/LF FIR Rotated</t>
  </si>
  <si>
    <t>PD6322/43 Bi-Amp Full Range LF/LF with FIR processing with rotated horns</t>
  </si>
  <si>
    <t>PD6322/43 BA MHF/MHF FIR Rotated</t>
  </si>
  <si>
    <t>PD6322/43 Bi-Amp Full Range MHF/MHF with FIR processing with rotated horns</t>
  </si>
  <si>
    <t>PD6322/64 BA LF/MHF FIR Rotated</t>
  </si>
  <si>
    <t>PD6322/64 Bi-Amp Full Range  LF/MHF with FIR processing with rotated horns</t>
  </si>
  <si>
    <t>PD6322/64 BA LF/LF FIR Rotated</t>
  </si>
  <si>
    <t>PD6322/64 Bi-Amp Full Range LF/LF with FIR processing with rotated horns</t>
  </si>
  <si>
    <t>PD6322/64 BA MHF/MHF FIR Rotated</t>
  </si>
  <si>
    <t>PD6322/64 Bi-Amp Full Range MHF/MHF with FIR processing with rotated horns</t>
  </si>
  <si>
    <t>PD6322/66 BA LF/MHF FIR Rotated</t>
  </si>
  <si>
    <t>PD6322/66 Bi-Amp Full Range  LF/MHF with FIR processing with rotated horns</t>
  </si>
  <si>
    <t>PD6322/66 BA LF/LF FIR Rotated</t>
  </si>
  <si>
    <t>PD6322/66 Bi-Amp Full Range LF/LF with FIR processing with rotated horns</t>
  </si>
  <si>
    <t>PD6322/66 BA MHF/MHF FIR Rotated</t>
  </si>
  <si>
    <t>PD6322/66 Bi-Amp Full Range MHF/MHF with FIR processing with rotated horns</t>
  </si>
  <si>
    <t>PD6322/95 BA LF/MHF FIR Rotated</t>
  </si>
  <si>
    <t>PD6322/95 Bi-Amp Full Range  LF/MHF with FIR processing with rotated horns</t>
  </si>
  <si>
    <t>PD6322/95 BA LF/LF FIR Rotated</t>
  </si>
  <si>
    <t>PD6322/95 Bi-Amp Full Range LF/LF with FIR processing with rotated horns</t>
  </si>
  <si>
    <t>PD6322/95 BA MHF/MHF FIR Rotated</t>
  </si>
  <si>
    <t>PD6322/95 Bi-Amp Full Range MHF/MHF with FIR processing with rotated horns</t>
  </si>
  <si>
    <t>PD6322/64&amp;95 BA LF/LF FIR Rotated Mix</t>
  </si>
  <si>
    <t>PD6322/64 PD6322/95 Bi-Amp Full Range  LF/LF with FIR processing with rotated horns</t>
  </si>
  <si>
    <t>PD6322/64&amp;95 BA MH/MH FIR Rotated Mix</t>
  </si>
  <si>
    <t>PD6322/64 PD6322/95 Bi-Amp Full Range MHF/MHF with FIR processing with rotated horns</t>
  </si>
  <si>
    <t>Bi-amp</t>
  </si>
  <si>
    <t>Two amplifier channels used to individually drive two passbands, with internal crossover by-passed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</si>
</sst>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1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8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8" fillId="3" borderId="0" xfId="0" applyFont="1" applyFill="1"/>
    <xf numFmtId="0" fontId="7" fillId="3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1" fillId="3" borderId="0" xfId="0" applyFont="1" applyFill="1"/>
    <xf numFmtId="0" fontId="3" fillId="0" borderId="0" xfId="0" applyFont="1"/>
    <xf numFmtId="0" fontId="6" fillId="3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5" fillId="4" borderId="1" xfId="0" applyFont="1" applyFill="1" applyBorder="1"/>
    <xf numFmtId="0" fontId="6" fillId="2" borderId="1" xfId="0" applyFont="1" applyFill="1" applyBorder="1" applyAlignment="1"/>
    <xf numFmtId="0" fontId="0" fillId="3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5400675</xdr:colOff>
      <xdr:row>0</xdr:row>
      <xdr:rowOff>19050</xdr:rowOff>
    </xdr:from>
    <xdr:to>
      <xdr:col>5</xdr:col>
      <xdr:colOff>0</xdr:colOff>
      <xdr:row>2</xdr:row>
      <xdr:rowOff>238125</xdr:rowOff>
    </xdr:to>
    <xdr:pic>
      <xdr:nvPicPr>
        <xdr:cNvPr id="1025" name="Picture 1" descr="ITHD_2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67925" y="19050"/>
          <a:ext cx="497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847725</xdr:colOff>
      <xdr:row>2</xdr:row>
      <xdr:rowOff>238125</xdr:rowOff>
    </xdr:to>
    <xdr:pic>
      <xdr:nvPicPr>
        <xdr:cNvPr id="1026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19050"/>
          <a:ext cx="828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5400675</xdr:colOff>
      <xdr:row>0</xdr:row>
      <xdr:rowOff>19050</xdr:rowOff>
    </xdr:from>
    <xdr:to>
      <xdr:col>5</xdr:col>
      <xdr:colOff>0</xdr:colOff>
      <xdr:row>2</xdr:row>
      <xdr:rowOff>238125</xdr:rowOff>
    </xdr:to>
    <xdr:pic>
      <xdr:nvPicPr>
        <xdr:cNvPr id="2049" name="Picture 1" descr="ITHD_2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67925" y="19050"/>
          <a:ext cx="497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847725</xdr:colOff>
      <xdr:row>2</xdr:row>
      <xdr:rowOff>238125</xdr:rowOff>
    </xdr:to>
    <xdr:pic>
      <xdr:nvPicPr>
        <xdr:cNvPr id="2050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19050"/>
          <a:ext cx="828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5400675</xdr:colOff>
      <xdr:row>0</xdr:row>
      <xdr:rowOff>19050</xdr:rowOff>
    </xdr:from>
    <xdr:to>
      <xdr:col>5</xdr:col>
      <xdr:colOff>2381</xdr:colOff>
      <xdr:row>2</xdr:row>
      <xdr:rowOff>238125</xdr:rowOff>
    </xdr:to>
    <xdr:pic>
      <xdr:nvPicPr>
        <xdr:cNvPr id="3073" name="Picture 1" descr="ITHD_2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67925" y="19050"/>
          <a:ext cx="497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847725</xdr:colOff>
      <xdr:row>2</xdr:row>
      <xdr:rowOff>238125</xdr:rowOff>
    </xdr:to>
    <xdr:pic>
      <xdr:nvPicPr>
        <xdr:cNvPr id="3074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19050"/>
          <a:ext cx="828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5400675</xdr:colOff>
      <xdr:row>0</xdr:row>
      <xdr:rowOff>19050</xdr:rowOff>
    </xdr:from>
    <xdr:to>
      <xdr:col>4</xdr:col>
      <xdr:colOff>1626394</xdr:colOff>
      <xdr:row>2</xdr:row>
      <xdr:rowOff>238125</xdr:rowOff>
    </xdr:to>
    <xdr:pic>
      <xdr:nvPicPr>
        <xdr:cNvPr id="4097" name="Picture 1" descr="ITHD_2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67925" y="19050"/>
          <a:ext cx="497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847725</xdr:colOff>
      <xdr:row>2</xdr:row>
      <xdr:rowOff>238125</xdr:rowOff>
    </xdr:to>
    <xdr:pic>
      <xdr:nvPicPr>
        <xdr:cNvPr id="4098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19050"/>
          <a:ext cx="828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5400675</xdr:colOff>
      <xdr:row>0</xdr:row>
      <xdr:rowOff>19050</xdr:rowOff>
    </xdr:from>
    <xdr:to>
      <xdr:col>4</xdr:col>
      <xdr:colOff>1626394</xdr:colOff>
      <xdr:row>2</xdr:row>
      <xdr:rowOff>238125</xdr:rowOff>
    </xdr:to>
    <xdr:pic>
      <xdr:nvPicPr>
        <xdr:cNvPr id="2" name="Picture 1" descr="ITHD_2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67925" y="19050"/>
          <a:ext cx="4969669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847725</xdr:colOff>
      <xdr:row>2</xdr:row>
      <xdr:rowOff>238125</xdr:rowOff>
    </xdr:to>
    <xdr:pic>
      <xdr:nvPicPr>
        <xdr:cNvPr id="3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19050"/>
          <a:ext cx="828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CE69"/>
  <sheetViews>
    <sheetView showGridLines="0" tabSelected="1" topLeftCell="A16" zoomScaleSheetLayoutView="70" workbookViewId="0">
      <selection activeCell="A46" sqref="A46"/>
    </sheetView>
  </sheetViews>
  <sheetFormatPr defaultRowHeight="15.75"/>
  <cols>
    <col min="1" max="1" width="59.28515625" style="19" customWidth="1"/>
    <col min="2" max="2" width="10.7109375" style="2" customWidth="1"/>
    <col min="3" max="3" width="107.5703125" style="14" customWidth="1"/>
    <col min="4" max="5" width="24.1406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76</v>
      </c>
      <c r="C1" s="20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21" t="s">
        <v>7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>
      <c r="A3" s="10"/>
      <c r="B3" s="23" t="s">
        <v>77</v>
      </c>
      <c r="C3" s="11"/>
      <c r="D3" s="12"/>
      <c r="E3" s="12"/>
    </row>
    <row r="4" spans="1:83">
      <c r="A4" s="25" t="s">
        <v>0</v>
      </c>
      <c r="B4" s="26" t="s">
        <v>1</v>
      </c>
      <c r="C4" s="27" t="s">
        <v>2</v>
      </c>
      <c r="D4" s="26" t="s">
        <v>3</v>
      </c>
      <c r="E4" s="26" t="s">
        <v>4</v>
      </c>
    </row>
    <row r="5" spans="1:83" ht="16.5" customHeight="1">
      <c r="A5" s="28" t="s">
        <v>304</v>
      </c>
      <c r="B5" s="29"/>
      <c r="C5" s="30"/>
      <c r="D5" s="31"/>
      <c r="E5" s="31"/>
    </row>
    <row r="6" spans="1:83">
      <c r="A6" s="25" t="s">
        <v>22</v>
      </c>
      <c r="B6" s="24">
        <v>2</v>
      </c>
      <c r="C6" s="32" t="s">
        <v>23</v>
      </c>
      <c r="D6" s="22" t="s">
        <v>354</v>
      </c>
      <c r="E6" s="22" t="s">
        <v>354</v>
      </c>
    </row>
    <row r="7" spans="1:83">
      <c r="A7" s="25" t="s">
        <v>24</v>
      </c>
      <c r="B7" s="24">
        <v>3</v>
      </c>
      <c r="C7" s="32" t="s">
        <v>25</v>
      </c>
      <c r="D7" s="22" t="s">
        <v>355</v>
      </c>
      <c r="E7" s="22" t="s">
        <v>355</v>
      </c>
    </row>
    <row r="8" spans="1:83">
      <c r="A8" s="25" t="s">
        <v>26</v>
      </c>
      <c r="B8" s="24">
        <v>4</v>
      </c>
      <c r="C8" s="32" t="s">
        <v>27</v>
      </c>
      <c r="D8" s="22" t="s">
        <v>356</v>
      </c>
      <c r="E8" s="22" t="s">
        <v>356</v>
      </c>
    </row>
    <row r="9" spans="1:83">
      <c r="A9" s="25" t="s">
        <v>28</v>
      </c>
      <c r="B9" s="24">
        <v>5</v>
      </c>
      <c r="C9" s="32" t="s">
        <v>29</v>
      </c>
      <c r="D9" s="22" t="s">
        <v>357</v>
      </c>
      <c r="E9" s="22" t="s">
        <v>357</v>
      </c>
    </row>
    <row r="10" spans="1:83" ht="4.5" customHeight="1">
      <c r="A10" s="28"/>
      <c r="B10" s="29"/>
      <c r="C10" s="30"/>
      <c r="D10" s="31"/>
      <c r="E10" s="31"/>
    </row>
    <row r="11" spans="1:83">
      <c r="A11" s="15"/>
      <c r="B11" s="16"/>
      <c r="C11" s="37" t="s">
        <v>68</v>
      </c>
      <c r="D11" s="5"/>
      <c r="E11" s="18"/>
    </row>
    <row r="12" spans="1:83" ht="16.5" customHeight="1">
      <c r="A12" s="28" t="s">
        <v>304</v>
      </c>
      <c r="B12" s="29"/>
      <c r="C12" s="30"/>
      <c r="D12" s="31"/>
      <c r="E12" s="31"/>
    </row>
    <row r="13" spans="1:83">
      <c r="A13" s="25" t="s">
        <v>30</v>
      </c>
      <c r="B13" s="24">
        <v>7</v>
      </c>
      <c r="C13" s="32" t="s">
        <v>31</v>
      </c>
      <c r="D13" s="22" t="s">
        <v>358</v>
      </c>
      <c r="E13" s="22" t="s">
        <v>358</v>
      </c>
    </row>
    <row r="14" spans="1:83">
      <c r="A14" s="25" t="s">
        <v>32</v>
      </c>
      <c r="B14" s="24">
        <v>8</v>
      </c>
      <c r="C14" s="32" t="s">
        <v>33</v>
      </c>
      <c r="D14" s="22" t="s">
        <v>359</v>
      </c>
      <c r="E14" s="22" t="s">
        <v>359</v>
      </c>
    </row>
    <row r="15" spans="1:83">
      <c r="A15" s="25" t="s">
        <v>34</v>
      </c>
      <c r="B15" s="24">
        <v>9</v>
      </c>
      <c r="C15" s="32" t="s">
        <v>35</v>
      </c>
      <c r="D15" s="22" t="s">
        <v>360</v>
      </c>
      <c r="E15" s="22" t="s">
        <v>360</v>
      </c>
    </row>
    <row r="16" spans="1:83">
      <c r="A16" s="25" t="s">
        <v>36</v>
      </c>
      <c r="B16" s="24">
        <v>10</v>
      </c>
      <c r="C16" s="32" t="s">
        <v>37</v>
      </c>
      <c r="D16" s="22" t="s">
        <v>361</v>
      </c>
      <c r="E16" s="22" t="s">
        <v>361</v>
      </c>
    </row>
    <row r="17" spans="1:5" ht="4.5" customHeight="1">
      <c r="A17" s="28"/>
      <c r="B17" s="29"/>
      <c r="C17" s="30"/>
      <c r="D17" s="31"/>
      <c r="E17" s="31"/>
    </row>
    <row r="18" spans="1:5">
      <c r="A18" s="15"/>
      <c r="B18" s="16"/>
      <c r="C18" s="37" t="s">
        <v>68</v>
      </c>
      <c r="D18" s="5"/>
      <c r="E18" s="18"/>
    </row>
    <row r="19" spans="1:5" ht="16.5" customHeight="1">
      <c r="A19" s="28" t="s">
        <v>305</v>
      </c>
      <c r="B19" s="29"/>
      <c r="C19" s="30"/>
      <c r="D19" s="31"/>
      <c r="E19" s="31"/>
    </row>
    <row r="20" spans="1:5">
      <c r="A20" s="25" t="s">
        <v>9</v>
      </c>
      <c r="B20" s="24">
        <v>12</v>
      </c>
      <c r="C20" s="32" t="s">
        <v>14</v>
      </c>
      <c r="D20" s="22" t="s">
        <v>149</v>
      </c>
      <c r="E20" s="22" t="s">
        <v>150</v>
      </c>
    </row>
    <row r="21" spans="1:5">
      <c r="A21" s="25" t="s">
        <v>11</v>
      </c>
      <c r="B21" s="24">
        <v>13</v>
      </c>
      <c r="C21" s="32" t="s">
        <v>15</v>
      </c>
      <c r="D21" s="22" t="s">
        <v>151</v>
      </c>
      <c r="E21" s="22" t="s">
        <v>152</v>
      </c>
    </row>
    <row r="22" spans="1:5">
      <c r="A22" s="25" t="s">
        <v>12</v>
      </c>
      <c r="B22" s="24">
        <v>14</v>
      </c>
      <c r="C22" s="32" t="s">
        <v>16</v>
      </c>
      <c r="D22" s="22" t="s">
        <v>153</v>
      </c>
      <c r="E22" s="22" t="s">
        <v>154</v>
      </c>
    </row>
    <row r="23" spans="1:5">
      <c r="A23" s="25" t="s">
        <v>13</v>
      </c>
      <c r="B23" s="24">
        <v>15</v>
      </c>
      <c r="C23" s="32" t="s">
        <v>17</v>
      </c>
      <c r="D23" s="22" t="s">
        <v>155</v>
      </c>
      <c r="E23" s="22" t="s">
        <v>156</v>
      </c>
    </row>
    <row r="24" spans="1:5" ht="4.5" customHeight="1">
      <c r="A24" s="28"/>
      <c r="B24" s="29"/>
      <c r="C24" s="30"/>
      <c r="D24" s="31"/>
      <c r="E24" s="31"/>
    </row>
    <row r="25" spans="1:5">
      <c r="A25" s="15"/>
      <c r="B25" s="16"/>
      <c r="C25" s="37" t="s">
        <v>68</v>
      </c>
      <c r="D25" s="5"/>
      <c r="E25" s="18"/>
    </row>
    <row r="26" spans="1:5" ht="16.5" customHeight="1">
      <c r="A26" s="28" t="s">
        <v>305</v>
      </c>
      <c r="B26" s="29"/>
      <c r="C26" s="30"/>
      <c r="D26" s="31"/>
      <c r="E26" s="31"/>
    </row>
    <row r="27" spans="1:5">
      <c r="A27" s="25" t="s">
        <v>9</v>
      </c>
      <c r="B27" s="24">
        <v>17</v>
      </c>
      <c r="C27" s="32" t="s">
        <v>18</v>
      </c>
      <c r="D27" s="22" t="s">
        <v>157</v>
      </c>
      <c r="E27" s="22" t="s">
        <v>158</v>
      </c>
    </row>
    <row r="28" spans="1:5">
      <c r="A28" s="25" t="s">
        <v>11</v>
      </c>
      <c r="B28" s="24">
        <v>18</v>
      </c>
      <c r="C28" s="32" t="s">
        <v>19</v>
      </c>
      <c r="D28" s="22" t="s">
        <v>159</v>
      </c>
      <c r="E28" s="22" t="s">
        <v>160</v>
      </c>
    </row>
    <row r="29" spans="1:5">
      <c r="A29" s="25" t="s">
        <v>12</v>
      </c>
      <c r="B29" s="24">
        <v>19</v>
      </c>
      <c r="C29" s="32" t="s">
        <v>20</v>
      </c>
      <c r="D29" s="22" t="s">
        <v>161</v>
      </c>
      <c r="E29" s="22" t="s">
        <v>162</v>
      </c>
    </row>
    <row r="30" spans="1:5">
      <c r="A30" s="25" t="s">
        <v>13</v>
      </c>
      <c r="B30" s="24">
        <v>20</v>
      </c>
      <c r="C30" s="32" t="s">
        <v>21</v>
      </c>
      <c r="D30" s="22" t="s">
        <v>163</v>
      </c>
      <c r="E30" s="22" t="s">
        <v>164</v>
      </c>
    </row>
    <row r="31" spans="1:5" ht="4.5" customHeight="1">
      <c r="A31" s="28"/>
      <c r="B31" s="29"/>
      <c r="C31" s="30"/>
      <c r="D31" s="31"/>
      <c r="E31" s="31"/>
    </row>
    <row r="32" spans="1:5">
      <c r="A32" s="15"/>
      <c r="B32" s="16"/>
      <c r="C32" s="37" t="s">
        <v>68</v>
      </c>
      <c r="D32" s="5"/>
      <c r="E32" s="18"/>
    </row>
    <row r="33" spans="1:5" ht="16.5" customHeight="1">
      <c r="A33" s="28" t="s">
        <v>304</v>
      </c>
      <c r="B33" s="29"/>
      <c r="C33" s="30"/>
      <c r="D33" s="31"/>
      <c r="E33" s="31"/>
    </row>
    <row r="34" spans="1:5">
      <c r="A34" s="25" t="s">
        <v>41</v>
      </c>
      <c r="B34" s="24">
        <v>22</v>
      </c>
      <c r="C34" s="32" t="s">
        <v>45</v>
      </c>
      <c r="D34" s="22" t="s">
        <v>362</v>
      </c>
      <c r="E34" s="22" t="s">
        <v>362</v>
      </c>
    </row>
    <row r="35" spans="1:5">
      <c r="A35" s="25" t="s">
        <v>42</v>
      </c>
      <c r="B35" s="24">
        <v>23</v>
      </c>
      <c r="C35" s="32" t="s">
        <v>46</v>
      </c>
      <c r="D35" s="22" t="s">
        <v>363</v>
      </c>
      <c r="E35" s="22" t="s">
        <v>363</v>
      </c>
    </row>
    <row r="36" spans="1:5">
      <c r="A36" s="25" t="s">
        <v>43</v>
      </c>
      <c r="B36" s="24">
        <v>24</v>
      </c>
      <c r="C36" s="32" t="s">
        <v>47</v>
      </c>
      <c r="D36" s="22" t="s">
        <v>364</v>
      </c>
      <c r="E36" s="22" t="s">
        <v>364</v>
      </c>
    </row>
    <row r="37" spans="1:5">
      <c r="A37" s="25" t="s">
        <v>44</v>
      </c>
      <c r="B37" s="24">
        <v>25</v>
      </c>
      <c r="C37" s="32" t="s">
        <v>48</v>
      </c>
      <c r="D37" s="22" t="s">
        <v>365</v>
      </c>
      <c r="E37" s="22" t="s">
        <v>365</v>
      </c>
    </row>
    <row r="38" spans="1:5" ht="4.5" customHeight="1">
      <c r="A38" s="28"/>
      <c r="B38" s="29"/>
      <c r="C38" s="30"/>
      <c r="D38" s="31"/>
      <c r="E38" s="31"/>
    </row>
    <row r="39" spans="1:5">
      <c r="A39" s="15"/>
      <c r="B39" s="16"/>
      <c r="C39" s="37" t="s">
        <v>68</v>
      </c>
      <c r="D39" s="5"/>
      <c r="E39" s="18"/>
    </row>
    <row r="40" spans="1:5" ht="16.5" customHeight="1">
      <c r="A40" s="28" t="s">
        <v>304</v>
      </c>
      <c r="B40" s="29"/>
      <c r="C40" s="30"/>
      <c r="D40" s="31"/>
      <c r="E40" s="31"/>
    </row>
    <row r="41" spans="1:5">
      <c r="A41" s="25" t="s">
        <v>49</v>
      </c>
      <c r="B41" s="24">
        <v>27</v>
      </c>
      <c r="C41" s="32" t="s">
        <v>53</v>
      </c>
      <c r="D41" s="22" t="s">
        <v>366</v>
      </c>
      <c r="E41" s="22" t="s">
        <v>366</v>
      </c>
    </row>
    <row r="42" spans="1:5">
      <c r="A42" s="25" t="s">
        <v>50</v>
      </c>
      <c r="B42" s="24">
        <v>28</v>
      </c>
      <c r="C42" s="32" t="s">
        <v>54</v>
      </c>
      <c r="D42" s="22" t="s">
        <v>367</v>
      </c>
      <c r="E42" s="22" t="s">
        <v>367</v>
      </c>
    </row>
    <row r="43" spans="1:5">
      <c r="A43" s="25" t="s">
        <v>51</v>
      </c>
      <c r="B43" s="24">
        <v>29</v>
      </c>
      <c r="C43" s="32" t="s">
        <v>55</v>
      </c>
      <c r="D43" s="22" t="s">
        <v>368</v>
      </c>
      <c r="E43" s="22" t="s">
        <v>368</v>
      </c>
    </row>
    <row r="44" spans="1:5">
      <c r="A44" s="25" t="s">
        <v>52</v>
      </c>
      <c r="B44" s="24">
        <v>30</v>
      </c>
      <c r="C44" s="32" t="s">
        <v>56</v>
      </c>
      <c r="D44" s="22" t="s">
        <v>369</v>
      </c>
      <c r="E44" s="22" t="s">
        <v>369</v>
      </c>
    </row>
    <row r="45" spans="1:5" ht="4.5" customHeight="1">
      <c r="A45" s="28"/>
      <c r="B45" s="29"/>
      <c r="C45" s="30"/>
      <c r="D45" s="31"/>
      <c r="E45" s="31"/>
    </row>
    <row r="46" spans="1:5">
      <c r="A46" s="15"/>
      <c r="B46" s="16"/>
      <c r="C46" s="37" t="s">
        <v>68</v>
      </c>
      <c r="D46" s="5"/>
      <c r="E46" s="18"/>
    </row>
    <row r="47" spans="1:5" ht="16.5" customHeight="1">
      <c r="A47" s="28" t="s">
        <v>305</v>
      </c>
      <c r="B47" s="29"/>
      <c r="C47" s="30"/>
      <c r="D47" s="31"/>
      <c r="E47" s="31"/>
    </row>
    <row r="48" spans="1:5">
      <c r="A48" s="25" t="s">
        <v>10</v>
      </c>
      <c r="B48" s="24">
        <v>32</v>
      </c>
      <c r="C48" s="32" t="s">
        <v>60</v>
      </c>
      <c r="D48" s="22" t="s">
        <v>225</v>
      </c>
      <c r="E48" s="22" t="s">
        <v>229</v>
      </c>
    </row>
    <row r="49" spans="1:5">
      <c r="A49" s="25" t="s">
        <v>57</v>
      </c>
      <c r="B49" s="24">
        <v>33</v>
      </c>
      <c r="C49" s="32" t="s">
        <v>61</v>
      </c>
      <c r="D49" s="22" t="s">
        <v>226</v>
      </c>
      <c r="E49" s="22" t="s">
        <v>230</v>
      </c>
    </row>
    <row r="50" spans="1:5">
      <c r="A50" s="25" t="s">
        <v>58</v>
      </c>
      <c r="B50" s="24">
        <v>34</v>
      </c>
      <c r="C50" s="32" t="s">
        <v>62</v>
      </c>
      <c r="D50" s="22" t="s">
        <v>227</v>
      </c>
      <c r="E50" s="22" t="s">
        <v>231</v>
      </c>
    </row>
    <row r="51" spans="1:5">
      <c r="A51" s="25" t="s">
        <v>59</v>
      </c>
      <c r="B51" s="24">
        <v>35</v>
      </c>
      <c r="C51" s="32" t="s">
        <v>63</v>
      </c>
      <c r="D51" s="22" t="s">
        <v>228</v>
      </c>
      <c r="E51" s="22" t="s">
        <v>232</v>
      </c>
    </row>
    <row r="52" spans="1:5" ht="4.5" customHeight="1">
      <c r="A52" s="28"/>
      <c r="B52" s="29"/>
      <c r="C52" s="30"/>
      <c r="D52" s="31"/>
      <c r="E52" s="31"/>
    </row>
    <row r="53" spans="1:5">
      <c r="A53" s="15"/>
      <c r="B53" s="16"/>
      <c r="C53" s="37" t="s">
        <v>68</v>
      </c>
      <c r="D53" s="5"/>
      <c r="E53" s="18"/>
    </row>
    <row r="54" spans="1:5" ht="16.5" customHeight="1">
      <c r="A54" s="28" t="s">
        <v>305</v>
      </c>
      <c r="B54" s="29"/>
      <c r="C54" s="30"/>
      <c r="D54" s="31"/>
      <c r="E54" s="31"/>
    </row>
    <row r="55" spans="1:5">
      <c r="A55" s="25" t="s">
        <v>10</v>
      </c>
      <c r="B55" s="24">
        <v>37</v>
      </c>
      <c r="C55" s="32" t="s">
        <v>64</v>
      </c>
      <c r="D55" s="22" t="s">
        <v>233</v>
      </c>
      <c r="E55" s="22" t="s">
        <v>237</v>
      </c>
    </row>
    <row r="56" spans="1:5">
      <c r="A56" s="25" t="s">
        <v>57</v>
      </c>
      <c r="B56" s="24">
        <v>38</v>
      </c>
      <c r="C56" s="32" t="s">
        <v>65</v>
      </c>
      <c r="D56" s="22" t="s">
        <v>234</v>
      </c>
      <c r="E56" s="22" t="s">
        <v>238</v>
      </c>
    </row>
    <row r="57" spans="1:5">
      <c r="A57" s="25" t="s">
        <v>58</v>
      </c>
      <c r="B57" s="24">
        <v>39</v>
      </c>
      <c r="C57" s="32" t="s">
        <v>66</v>
      </c>
      <c r="D57" s="22" t="s">
        <v>235</v>
      </c>
      <c r="E57" s="22" t="s">
        <v>239</v>
      </c>
    </row>
    <row r="58" spans="1:5">
      <c r="A58" s="25" t="s">
        <v>59</v>
      </c>
      <c r="B58" s="24">
        <v>40</v>
      </c>
      <c r="C58" s="32" t="s">
        <v>67</v>
      </c>
      <c r="D58" s="22" t="s">
        <v>236</v>
      </c>
      <c r="E58" s="22" t="s">
        <v>240</v>
      </c>
    </row>
    <row r="59" spans="1:5" ht="4.5" customHeight="1">
      <c r="A59" s="28"/>
      <c r="B59" s="29"/>
      <c r="C59" s="30"/>
      <c r="D59" s="31"/>
      <c r="E59" s="31"/>
    </row>
    <row r="60" spans="1:5">
      <c r="A60" s="14"/>
      <c r="B60" s="5"/>
      <c r="C60" s="5"/>
      <c r="D60" s="5"/>
      <c r="E60" s="5"/>
    </row>
    <row r="61" spans="1:5">
      <c r="A61" s="9" t="s">
        <v>5</v>
      </c>
      <c r="B61" s="5"/>
      <c r="C61" s="5"/>
      <c r="D61" s="5"/>
      <c r="E61" s="5"/>
    </row>
    <row r="62" spans="1:5">
      <c r="A62" s="22" t="s">
        <v>6</v>
      </c>
      <c r="B62" s="38" t="s">
        <v>306</v>
      </c>
      <c r="C62" s="38"/>
      <c r="D62" s="38"/>
      <c r="E62" s="38"/>
    </row>
    <row r="63" spans="1:5">
      <c r="A63" s="22" t="s">
        <v>509</v>
      </c>
      <c r="B63" s="38" t="s">
        <v>510</v>
      </c>
      <c r="C63" s="38"/>
      <c r="D63" s="38"/>
      <c r="E63" s="38"/>
    </row>
    <row r="64" spans="1:5">
      <c r="A64" s="22" t="s">
        <v>39</v>
      </c>
      <c r="B64" s="39" t="s">
        <v>146</v>
      </c>
      <c r="C64" s="39"/>
      <c r="D64" s="39"/>
      <c r="E64" s="39"/>
    </row>
    <row r="65" spans="1:5">
      <c r="A65" s="22" t="s">
        <v>38</v>
      </c>
      <c r="B65" s="38" t="s">
        <v>258</v>
      </c>
      <c r="C65" s="38"/>
      <c r="D65" s="38"/>
      <c r="E65" s="38"/>
    </row>
    <row r="66" spans="1:5">
      <c r="A66" s="22" t="s">
        <v>40</v>
      </c>
      <c r="B66" s="38" t="s">
        <v>242</v>
      </c>
      <c r="C66" s="38"/>
      <c r="D66" s="38"/>
      <c r="E66" s="38"/>
    </row>
    <row r="67" spans="1:5">
      <c r="A67" s="22" t="s">
        <v>148</v>
      </c>
      <c r="B67" s="38" t="s">
        <v>144</v>
      </c>
      <c r="C67" s="38"/>
      <c r="D67" s="38"/>
      <c r="E67" s="38"/>
    </row>
    <row r="68" spans="1:5">
      <c r="A68" s="22" t="s">
        <v>71</v>
      </c>
      <c r="B68" s="38" t="s">
        <v>74</v>
      </c>
      <c r="C68" s="38"/>
      <c r="D68" s="38"/>
      <c r="E68" s="38"/>
    </row>
    <row r="69" spans="1:5">
      <c r="A69" s="22" t="s">
        <v>72</v>
      </c>
      <c r="B69" s="38" t="s">
        <v>73</v>
      </c>
      <c r="C69" s="38"/>
      <c r="D69" s="38"/>
      <c r="E69" s="38"/>
    </row>
  </sheetData>
  <mergeCells count="8">
    <mergeCell ref="B69:E69"/>
    <mergeCell ref="B63:E63"/>
    <mergeCell ref="B62:E62"/>
    <mergeCell ref="B64:E64"/>
    <mergeCell ref="B65:E65"/>
    <mergeCell ref="B66:E66"/>
    <mergeCell ref="B67:E67"/>
    <mergeCell ref="B68:E68"/>
  </mergeCells>
  <phoneticPr fontId="11" type="noConversion"/>
  <printOptions horizontalCentered="1" verticalCentered="1"/>
  <pageMargins left="0.7" right="0.7" top="0.75" bottom="0.75" header="0.3" footer="0.3"/>
  <pageSetup scale="49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69"/>
  <sheetViews>
    <sheetView showGridLines="0" topLeftCell="A31" workbookViewId="0">
      <selection activeCell="A63" sqref="A63"/>
    </sheetView>
  </sheetViews>
  <sheetFormatPr defaultRowHeight="15.75"/>
  <cols>
    <col min="1" max="1" width="59.28515625" style="19" customWidth="1"/>
    <col min="2" max="2" width="10.7109375" style="2" customWidth="1"/>
    <col min="3" max="3" width="108.140625" style="14" customWidth="1"/>
    <col min="4" max="4" width="23.85546875" style="14" bestFit="1" customWidth="1"/>
    <col min="5" max="5" width="23.57031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78</v>
      </c>
      <c r="C1" s="20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21" t="s">
        <v>7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>
      <c r="A3" s="10"/>
      <c r="B3" s="23" t="s">
        <v>79</v>
      </c>
      <c r="C3" s="11"/>
      <c r="D3" s="12"/>
      <c r="E3" s="12"/>
    </row>
    <row r="4" spans="1:83">
      <c r="A4" s="25" t="s">
        <v>0</v>
      </c>
      <c r="B4" s="26" t="s">
        <v>1</v>
      </c>
      <c r="C4" s="27" t="s">
        <v>2</v>
      </c>
      <c r="D4" s="26" t="s">
        <v>3</v>
      </c>
      <c r="E4" s="26" t="s">
        <v>4</v>
      </c>
    </row>
    <row r="5" spans="1:83" ht="16.5" customHeight="1">
      <c r="A5" s="28" t="s">
        <v>214</v>
      </c>
      <c r="B5" s="29"/>
      <c r="C5" s="30"/>
      <c r="D5" s="31"/>
      <c r="E5" s="31"/>
    </row>
    <row r="6" spans="1:83">
      <c r="A6" s="25" t="s">
        <v>80</v>
      </c>
      <c r="B6" s="24">
        <v>2</v>
      </c>
      <c r="C6" s="32" t="s">
        <v>112</v>
      </c>
      <c r="D6" s="22" t="s">
        <v>165</v>
      </c>
      <c r="E6" s="22" t="s">
        <v>165</v>
      </c>
    </row>
    <row r="7" spans="1:83">
      <c r="A7" s="25" t="s">
        <v>81</v>
      </c>
      <c r="B7" s="24">
        <v>3</v>
      </c>
      <c r="C7" s="32" t="s">
        <v>113</v>
      </c>
      <c r="D7" s="22" t="s">
        <v>166</v>
      </c>
      <c r="E7" s="22" t="s">
        <v>166</v>
      </c>
    </row>
    <row r="8" spans="1:83">
      <c r="A8" s="25" t="s">
        <v>82</v>
      </c>
      <c r="B8" s="24">
        <v>4</v>
      </c>
      <c r="C8" s="32" t="s">
        <v>114</v>
      </c>
      <c r="D8" s="22" t="s">
        <v>167</v>
      </c>
      <c r="E8" s="22" t="s">
        <v>167</v>
      </c>
    </row>
    <row r="9" spans="1:83">
      <c r="A9" s="25" t="s">
        <v>83</v>
      </c>
      <c r="B9" s="24">
        <v>5</v>
      </c>
      <c r="C9" s="32" t="s">
        <v>115</v>
      </c>
      <c r="D9" s="22" t="s">
        <v>168</v>
      </c>
      <c r="E9" s="22" t="s">
        <v>168</v>
      </c>
    </row>
    <row r="10" spans="1:83" ht="4.5" customHeight="1">
      <c r="A10" s="28"/>
      <c r="B10" s="29"/>
      <c r="C10" s="30"/>
      <c r="D10" s="31"/>
      <c r="E10" s="31"/>
    </row>
    <row r="11" spans="1:83">
      <c r="A11" s="15"/>
      <c r="B11" s="16"/>
      <c r="C11" s="37" t="s">
        <v>68</v>
      </c>
      <c r="D11" s="5"/>
      <c r="E11" s="18"/>
    </row>
    <row r="12" spans="1:83" ht="16.5" customHeight="1">
      <c r="A12" s="28" t="s">
        <v>214</v>
      </c>
      <c r="B12" s="29"/>
      <c r="C12" s="30"/>
      <c r="D12" s="31"/>
      <c r="E12" s="31"/>
    </row>
    <row r="13" spans="1:83">
      <c r="A13" s="25" t="s">
        <v>84</v>
      </c>
      <c r="B13" s="24">
        <v>7</v>
      </c>
      <c r="C13" s="32" t="s">
        <v>116</v>
      </c>
      <c r="D13" s="22" t="s">
        <v>169</v>
      </c>
      <c r="E13" s="22" t="s">
        <v>169</v>
      </c>
    </row>
    <row r="14" spans="1:83">
      <c r="A14" s="25" t="s">
        <v>85</v>
      </c>
      <c r="B14" s="24">
        <v>8</v>
      </c>
      <c r="C14" s="32" t="s">
        <v>117</v>
      </c>
      <c r="D14" s="22" t="s">
        <v>170</v>
      </c>
      <c r="E14" s="22" t="s">
        <v>170</v>
      </c>
    </row>
    <row r="15" spans="1:83">
      <c r="A15" s="25" t="s">
        <v>86</v>
      </c>
      <c r="B15" s="24">
        <v>9</v>
      </c>
      <c r="C15" s="32" t="s">
        <v>118</v>
      </c>
      <c r="D15" s="22" t="s">
        <v>171</v>
      </c>
      <c r="E15" s="22" t="s">
        <v>171</v>
      </c>
    </row>
    <row r="16" spans="1:83">
      <c r="A16" s="25" t="s">
        <v>87</v>
      </c>
      <c r="B16" s="24">
        <v>10</v>
      </c>
      <c r="C16" s="32" t="s">
        <v>119</v>
      </c>
      <c r="D16" s="22" t="s">
        <v>172</v>
      </c>
      <c r="E16" s="22" t="s">
        <v>172</v>
      </c>
    </row>
    <row r="17" spans="1:5" ht="4.5" customHeight="1">
      <c r="A17" s="28"/>
      <c r="B17" s="29"/>
      <c r="C17" s="30"/>
      <c r="D17" s="31"/>
      <c r="E17" s="31"/>
    </row>
    <row r="18" spans="1:5">
      <c r="A18" s="15"/>
      <c r="B18" s="16"/>
      <c r="C18" s="37" t="s">
        <v>68</v>
      </c>
      <c r="D18" s="5"/>
      <c r="E18" s="18"/>
    </row>
    <row r="19" spans="1:5" ht="16.5" customHeight="1">
      <c r="A19" s="28" t="s">
        <v>215</v>
      </c>
      <c r="B19" s="29"/>
      <c r="C19" s="30"/>
      <c r="D19" s="31"/>
      <c r="E19" s="31"/>
    </row>
    <row r="20" spans="1:5">
      <c r="A20" s="25" t="s">
        <v>88</v>
      </c>
      <c r="B20" s="24">
        <v>13</v>
      </c>
      <c r="C20" s="32" t="s">
        <v>120</v>
      </c>
      <c r="D20" s="22" t="s">
        <v>380</v>
      </c>
      <c r="E20" s="22" t="s">
        <v>173</v>
      </c>
    </row>
    <row r="21" spans="1:5">
      <c r="A21" s="25" t="s">
        <v>89</v>
      </c>
      <c r="B21" s="24">
        <v>13</v>
      </c>
      <c r="C21" s="32" t="s">
        <v>121</v>
      </c>
      <c r="D21" s="22" t="s">
        <v>381</v>
      </c>
      <c r="E21" s="22" t="s">
        <v>174</v>
      </c>
    </row>
    <row r="22" spans="1:5">
      <c r="A22" s="25" t="s">
        <v>90</v>
      </c>
      <c r="B22" s="24">
        <v>14</v>
      </c>
      <c r="C22" s="32" t="s">
        <v>122</v>
      </c>
      <c r="D22" s="22" t="s">
        <v>382</v>
      </c>
      <c r="E22" s="22" t="s">
        <v>175</v>
      </c>
    </row>
    <row r="23" spans="1:5">
      <c r="A23" s="25" t="s">
        <v>91</v>
      </c>
      <c r="B23" s="24">
        <v>15</v>
      </c>
      <c r="C23" s="32" t="s">
        <v>123</v>
      </c>
      <c r="D23" s="22" t="s">
        <v>383</v>
      </c>
      <c r="E23" s="22" t="s">
        <v>176</v>
      </c>
    </row>
    <row r="24" spans="1:5" ht="4.5" customHeight="1">
      <c r="A24" s="28"/>
      <c r="B24" s="29"/>
      <c r="C24" s="30"/>
      <c r="D24" s="31"/>
      <c r="E24" s="31"/>
    </row>
    <row r="25" spans="1:5">
      <c r="A25" s="15"/>
      <c r="B25" s="16"/>
      <c r="C25" s="37" t="s">
        <v>68</v>
      </c>
      <c r="D25" s="5"/>
      <c r="E25" s="18"/>
    </row>
    <row r="26" spans="1:5" ht="16.5" customHeight="1">
      <c r="A26" s="28" t="s">
        <v>215</v>
      </c>
      <c r="B26" s="29"/>
      <c r="C26" s="30"/>
      <c r="D26" s="31"/>
      <c r="E26" s="31"/>
    </row>
    <row r="27" spans="1:5">
      <c r="A27" s="25" t="s">
        <v>92</v>
      </c>
      <c r="B27" s="24">
        <v>17</v>
      </c>
      <c r="C27" s="32" t="s">
        <v>124</v>
      </c>
      <c r="D27" s="22" t="s">
        <v>384</v>
      </c>
      <c r="E27" s="22" t="s">
        <v>177</v>
      </c>
    </row>
    <row r="28" spans="1:5">
      <c r="A28" s="25" t="s">
        <v>93</v>
      </c>
      <c r="B28" s="24">
        <v>18</v>
      </c>
      <c r="C28" s="32" t="s">
        <v>125</v>
      </c>
      <c r="D28" s="22" t="s">
        <v>385</v>
      </c>
      <c r="E28" s="22" t="s">
        <v>178</v>
      </c>
    </row>
    <row r="29" spans="1:5">
      <c r="A29" s="25" t="s">
        <v>94</v>
      </c>
      <c r="B29" s="24">
        <v>19</v>
      </c>
      <c r="C29" s="32" t="s">
        <v>126</v>
      </c>
      <c r="D29" s="22" t="s">
        <v>386</v>
      </c>
      <c r="E29" s="22" t="s">
        <v>179</v>
      </c>
    </row>
    <row r="30" spans="1:5">
      <c r="A30" s="25" t="s">
        <v>95</v>
      </c>
      <c r="B30" s="24">
        <v>20</v>
      </c>
      <c r="C30" s="32" t="s">
        <v>127</v>
      </c>
      <c r="D30" s="22" t="s">
        <v>387</v>
      </c>
      <c r="E30" s="22" t="s">
        <v>180</v>
      </c>
    </row>
    <row r="31" spans="1:5" ht="4.5" customHeight="1">
      <c r="A31" s="28"/>
      <c r="B31" s="29"/>
      <c r="C31" s="30"/>
      <c r="D31" s="31"/>
      <c r="E31" s="31"/>
    </row>
    <row r="32" spans="1:5">
      <c r="A32" s="15"/>
      <c r="B32" s="16"/>
      <c r="C32" s="37" t="s">
        <v>68</v>
      </c>
      <c r="D32" s="5"/>
      <c r="E32" s="18"/>
    </row>
    <row r="33" spans="1:5" ht="16.5" customHeight="1">
      <c r="A33" s="28" t="s">
        <v>214</v>
      </c>
      <c r="B33" s="29"/>
      <c r="C33" s="30"/>
      <c r="D33" s="31"/>
      <c r="E33" s="31"/>
    </row>
    <row r="34" spans="1:5">
      <c r="A34" s="25" t="s">
        <v>96</v>
      </c>
      <c r="B34" s="24">
        <v>22</v>
      </c>
      <c r="C34" s="32" t="s">
        <v>128</v>
      </c>
      <c r="D34" s="22" t="s">
        <v>216</v>
      </c>
      <c r="E34" s="22" t="s">
        <v>216</v>
      </c>
    </row>
    <row r="35" spans="1:5">
      <c r="A35" s="25" t="s">
        <v>97</v>
      </c>
      <c r="B35" s="24">
        <v>23</v>
      </c>
      <c r="C35" s="32" t="s">
        <v>129</v>
      </c>
      <c r="D35" s="22" t="s">
        <v>243</v>
      </c>
      <c r="E35" s="22" t="s">
        <v>243</v>
      </c>
    </row>
    <row r="36" spans="1:5">
      <c r="A36" s="25" t="s">
        <v>98</v>
      </c>
      <c r="B36" s="24">
        <v>24</v>
      </c>
      <c r="C36" s="32" t="s">
        <v>130</v>
      </c>
      <c r="D36" s="22" t="s">
        <v>244</v>
      </c>
      <c r="E36" s="22" t="s">
        <v>244</v>
      </c>
    </row>
    <row r="37" spans="1:5">
      <c r="A37" s="25" t="s">
        <v>99</v>
      </c>
      <c r="B37" s="24">
        <v>25</v>
      </c>
      <c r="C37" s="32" t="s">
        <v>131</v>
      </c>
      <c r="D37" s="22" t="s">
        <v>245</v>
      </c>
      <c r="E37" s="22" t="s">
        <v>245</v>
      </c>
    </row>
    <row r="38" spans="1:5" ht="4.5" customHeight="1">
      <c r="A38" s="28"/>
      <c r="B38" s="29"/>
      <c r="C38" s="30"/>
      <c r="D38" s="31"/>
      <c r="E38" s="31"/>
    </row>
    <row r="39" spans="1:5">
      <c r="A39" s="15"/>
      <c r="B39" s="16"/>
      <c r="C39" s="37" t="s">
        <v>68</v>
      </c>
      <c r="D39" s="5"/>
      <c r="E39" s="18"/>
    </row>
    <row r="40" spans="1:5" ht="16.5" customHeight="1">
      <c r="A40" s="28" t="s">
        <v>214</v>
      </c>
      <c r="B40" s="29"/>
      <c r="C40" s="30"/>
      <c r="D40" s="31"/>
      <c r="E40" s="31"/>
    </row>
    <row r="41" spans="1:5">
      <c r="A41" s="25" t="s">
        <v>100</v>
      </c>
      <c r="B41" s="24">
        <v>27</v>
      </c>
      <c r="C41" s="32" t="s">
        <v>132</v>
      </c>
      <c r="D41" s="22" t="s">
        <v>246</v>
      </c>
      <c r="E41" s="22" t="s">
        <v>246</v>
      </c>
    </row>
    <row r="42" spans="1:5">
      <c r="A42" s="25" t="s">
        <v>101</v>
      </c>
      <c r="B42" s="24">
        <v>28</v>
      </c>
      <c r="C42" s="32" t="s">
        <v>133</v>
      </c>
      <c r="D42" s="22" t="s">
        <v>247</v>
      </c>
      <c r="E42" s="22" t="s">
        <v>247</v>
      </c>
    </row>
    <row r="43" spans="1:5">
      <c r="A43" s="25" t="s">
        <v>102</v>
      </c>
      <c r="B43" s="24">
        <v>29</v>
      </c>
      <c r="C43" s="32" t="s">
        <v>134</v>
      </c>
      <c r="D43" s="22" t="s">
        <v>248</v>
      </c>
      <c r="E43" s="22" t="s">
        <v>248</v>
      </c>
    </row>
    <row r="44" spans="1:5">
      <c r="A44" s="25" t="s">
        <v>103</v>
      </c>
      <c r="B44" s="24">
        <v>30</v>
      </c>
      <c r="C44" s="32" t="s">
        <v>135</v>
      </c>
      <c r="D44" s="22" t="s">
        <v>249</v>
      </c>
      <c r="E44" s="22" t="s">
        <v>249</v>
      </c>
    </row>
    <row r="45" spans="1:5" ht="4.5" customHeight="1">
      <c r="A45" s="28"/>
      <c r="B45" s="29"/>
      <c r="C45" s="30"/>
      <c r="D45" s="31"/>
      <c r="E45" s="31"/>
    </row>
    <row r="46" spans="1:5">
      <c r="A46" s="15"/>
      <c r="B46" s="16"/>
      <c r="C46" s="37" t="s">
        <v>68</v>
      </c>
      <c r="D46" s="5"/>
      <c r="E46" s="18"/>
    </row>
    <row r="47" spans="1:5" ht="16.5" customHeight="1">
      <c r="A47" s="28" t="s">
        <v>215</v>
      </c>
      <c r="B47" s="29"/>
      <c r="C47" s="30"/>
      <c r="D47" s="31"/>
      <c r="E47" s="31"/>
    </row>
    <row r="48" spans="1:5">
      <c r="A48" s="25" t="s">
        <v>104</v>
      </c>
      <c r="B48" s="24">
        <v>32</v>
      </c>
      <c r="C48" s="32" t="s">
        <v>136</v>
      </c>
      <c r="D48" s="22" t="s">
        <v>372</v>
      </c>
      <c r="E48" s="22" t="s">
        <v>250</v>
      </c>
    </row>
    <row r="49" spans="1:5">
      <c r="A49" s="25" t="s">
        <v>105</v>
      </c>
      <c r="B49" s="24">
        <v>33</v>
      </c>
      <c r="C49" s="32" t="s">
        <v>137</v>
      </c>
      <c r="D49" s="22" t="s">
        <v>373</v>
      </c>
      <c r="E49" s="22" t="s">
        <v>251</v>
      </c>
    </row>
    <row r="50" spans="1:5">
      <c r="A50" s="25" t="s">
        <v>106</v>
      </c>
      <c r="B50" s="24">
        <v>34</v>
      </c>
      <c r="C50" s="32" t="s">
        <v>138</v>
      </c>
      <c r="D50" s="22" t="s">
        <v>374</v>
      </c>
      <c r="E50" s="22" t="s">
        <v>252</v>
      </c>
    </row>
    <row r="51" spans="1:5">
      <c r="A51" s="25" t="s">
        <v>107</v>
      </c>
      <c r="B51" s="24">
        <v>35</v>
      </c>
      <c r="C51" s="32" t="s">
        <v>139</v>
      </c>
      <c r="D51" s="22" t="s">
        <v>375</v>
      </c>
      <c r="E51" s="22" t="s">
        <v>253</v>
      </c>
    </row>
    <row r="52" spans="1:5" ht="4.5" customHeight="1">
      <c r="A52" s="28"/>
      <c r="B52" s="29"/>
      <c r="C52" s="30"/>
      <c r="D52" s="31"/>
      <c r="E52" s="31"/>
    </row>
    <row r="53" spans="1:5">
      <c r="A53" s="15"/>
      <c r="B53" s="16"/>
      <c r="C53" s="37" t="s">
        <v>68</v>
      </c>
      <c r="D53" s="5"/>
      <c r="E53" s="18"/>
    </row>
    <row r="54" spans="1:5" ht="16.5" customHeight="1">
      <c r="A54" s="28" t="s">
        <v>215</v>
      </c>
      <c r="B54" s="29"/>
      <c r="C54" s="30"/>
      <c r="D54" s="31"/>
      <c r="E54" s="31"/>
    </row>
    <row r="55" spans="1:5">
      <c r="A55" s="25" t="s">
        <v>108</v>
      </c>
      <c r="B55" s="24">
        <v>37</v>
      </c>
      <c r="C55" s="32" t="s">
        <v>140</v>
      </c>
      <c r="D55" s="22" t="s">
        <v>376</v>
      </c>
      <c r="E55" s="22" t="s">
        <v>254</v>
      </c>
    </row>
    <row r="56" spans="1:5">
      <c r="A56" s="25" t="s">
        <v>109</v>
      </c>
      <c r="B56" s="24">
        <v>38</v>
      </c>
      <c r="C56" s="32" t="s">
        <v>141</v>
      </c>
      <c r="D56" s="22" t="s">
        <v>377</v>
      </c>
      <c r="E56" s="22" t="s">
        <v>255</v>
      </c>
    </row>
    <row r="57" spans="1:5">
      <c r="A57" s="25" t="s">
        <v>110</v>
      </c>
      <c r="B57" s="24">
        <v>39</v>
      </c>
      <c r="C57" s="32" t="s">
        <v>142</v>
      </c>
      <c r="D57" s="22" t="s">
        <v>378</v>
      </c>
      <c r="E57" s="22" t="s">
        <v>256</v>
      </c>
    </row>
    <row r="58" spans="1:5">
      <c r="A58" s="25" t="s">
        <v>111</v>
      </c>
      <c r="B58" s="24">
        <v>40</v>
      </c>
      <c r="C58" s="32" t="s">
        <v>143</v>
      </c>
      <c r="D58" s="22" t="s">
        <v>379</v>
      </c>
      <c r="E58" s="22" t="s">
        <v>257</v>
      </c>
    </row>
    <row r="59" spans="1:5" ht="4.5" customHeight="1">
      <c r="A59" s="28"/>
      <c r="B59" s="29"/>
      <c r="C59" s="30"/>
      <c r="D59" s="31"/>
      <c r="E59" s="31"/>
    </row>
    <row r="60" spans="1:5">
      <c r="A60" s="9"/>
      <c r="B60" s="5"/>
      <c r="C60" s="5"/>
      <c r="D60" s="5"/>
      <c r="E60" s="5"/>
    </row>
    <row r="61" spans="1:5">
      <c r="A61" s="9" t="s">
        <v>5</v>
      </c>
      <c r="B61" s="5"/>
      <c r="C61" s="5"/>
      <c r="D61" s="5"/>
      <c r="E61" s="5"/>
    </row>
    <row r="62" spans="1:5">
      <c r="A62" s="22" t="s">
        <v>6</v>
      </c>
      <c r="B62" s="38" t="s">
        <v>8</v>
      </c>
      <c r="C62" s="38"/>
      <c r="D62" s="38"/>
      <c r="E62" s="38"/>
    </row>
    <row r="63" spans="1:5">
      <c r="A63" s="22" t="s">
        <v>69</v>
      </c>
      <c r="B63" s="38" t="s">
        <v>241</v>
      </c>
      <c r="C63" s="38"/>
      <c r="D63" s="38"/>
      <c r="E63" s="38"/>
    </row>
    <row r="64" spans="1:5">
      <c r="A64" s="22" t="s">
        <v>39</v>
      </c>
      <c r="B64" s="39" t="s">
        <v>146</v>
      </c>
      <c r="C64" s="39"/>
      <c r="D64" s="39"/>
      <c r="E64" s="39"/>
    </row>
    <row r="65" spans="1:5">
      <c r="A65" s="22" t="s">
        <v>38</v>
      </c>
      <c r="B65" s="38" t="s">
        <v>258</v>
      </c>
      <c r="C65" s="38"/>
      <c r="D65" s="38"/>
      <c r="E65" s="38"/>
    </row>
    <row r="66" spans="1:5">
      <c r="A66" s="22" t="s">
        <v>40</v>
      </c>
      <c r="B66" s="38" t="s">
        <v>242</v>
      </c>
      <c r="C66" s="38"/>
      <c r="D66" s="38"/>
      <c r="E66" s="38"/>
    </row>
    <row r="67" spans="1:5">
      <c r="A67" s="22" t="s">
        <v>371</v>
      </c>
      <c r="B67" s="38" t="s">
        <v>370</v>
      </c>
      <c r="C67" s="38"/>
      <c r="D67" s="38"/>
      <c r="E67" s="38"/>
    </row>
    <row r="68" spans="1:5">
      <c r="A68" s="22" t="s">
        <v>70</v>
      </c>
      <c r="B68" s="38" t="s">
        <v>75</v>
      </c>
      <c r="C68" s="38"/>
      <c r="D68" s="38"/>
      <c r="E68" s="38"/>
    </row>
    <row r="69" spans="1:5">
      <c r="A69" s="22" t="s">
        <v>72</v>
      </c>
      <c r="B69" s="38" t="s">
        <v>73</v>
      </c>
      <c r="C69" s="38"/>
      <c r="D69" s="38"/>
      <c r="E69" s="38"/>
    </row>
  </sheetData>
  <mergeCells count="8">
    <mergeCell ref="B69:E69"/>
    <mergeCell ref="B62:E62"/>
    <mergeCell ref="B63:E63"/>
    <mergeCell ref="B64:E64"/>
    <mergeCell ref="B65:E65"/>
    <mergeCell ref="B66:E66"/>
    <mergeCell ref="B67:E67"/>
    <mergeCell ref="B68:E68"/>
  </mergeCells>
  <phoneticPr fontId="11" type="noConversion"/>
  <printOptions horizontalCentered="1" verticalCentered="1"/>
  <pageMargins left="0.7" right="0.7" top="0.75" bottom="0.75" header="0.3" footer="0.3"/>
  <pageSetup scale="49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56"/>
  <sheetViews>
    <sheetView showGridLines="0" topLeftCell="A6" workbookViewId="0"/>
  </sheetViews>
  <sheetFormatPr defaultRowHeight="15.75"/>
  <cols>
    <col min="1" max="1" width="59.28515625" style="19" customWidth="1"/>
    <col min="2" max="2" width="10.7109375" style="2" customWidth="1"/>
    <col min="3" max="3" width="108.42578125" style="14" customWidth="1"/>
    <col min="4" max="4" width="23.7109375" style="14" bestFit="1" customWidth="1"/>
    <col min="5" max="5" width="23.425781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147</v>
      </c>
      <c r="C1" s="20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21" t="s">
        <v>7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>
      <c r="A3" s="10"/>
      <c r="B3" s="23" t="s">
        <v>213</v>
      </c>
      <c r="C3" s="11"/>
      <c r="D3" s="12"/>
      <c r="E3" s="12"/>
    </row>
    <row r="4" spans="1:83">
      <c r="A4" s="25" t="s">
        <v>0</v>
      </c>
      <c r="B4" s="26" t="s">
        <v>1</v>
      </c>
      <c r="C4" s="27" t="s">
        <v>2</v>
      </c>
      <c r="D4" s="26" t="s">
        <v>3</v>
      </c>
      <c r="E4" s="26" t="s">
        <v>4</v>
      </c>
    </row>
    <row r="5" spans="1:83" ht="16.5" customHeight="1">
      <c r="A5" s="28" t="s">
        <v>390</v>
      </c>
      <c r="B5" s="29"/>
      <c r="C5" s="30"/>
      <c r="D5" s="31"/>
      <c r="E5" s="31"/>
    </row>
    <row r="6" spans="1:83">
      <c r="A6" s="25" t="s">
        <v>393</v>
      </c>
      <c r="B6" s="24">
        <v>2</v>
      </c>
      <c r="C6" s="32" t="s">
        <v>288</v>
      </c>
      <c r="D6" s="22" t="s">
        <v>181</v>
      </c>
      <c r="E6" s="22" t="s">
        <v>181</v>
      </c>
    </row>
    <row r="7" spans="1:83">
      <c r="A7" s="25" t="s">
        <v>394</v>
      </c>
      <c r="B7" s="24">
        <v>3</v>
      </c>
      <c r="C7" s="32" t="s">
        <v>296</v>
      </c>
      <c r="D7" s="22" t="s">
        <v>182</v>
      </c>
      <c r="E7" s="22" t="s">
        <v>183</v>
      </c>
    </row>
    <row r="8" spans="1:83">
      <c r="A8" s="25" t="s">
        <v>395</v>
      </c>
      <c r="B8" s="24">
        <v>4</v>
      </c>
      <c r="C8" s="32" t="s">
        <v>289</v>
      </c>
      <c r="D8" s="22" t="s">
        <v>184</v>
      </c>
      <c r="E8" s="22" t="s">
        <v>184</v>
      </c>
    </row>
    <row r="9" spans="1:83">
      <c r="A9" s="25" t="s">
        <v>396</v>
      </c>
      <c r="B9" s="24">
        <v>5</v>
      </c>
      <c r="C9" s="32" t="s">
        <v>297</v>
      </c>
      <c r="D9" s="22" t="s">
        <v>185</v>
      </c>
      <c r="E9" s="22" t="s">
        <v>186</v>
      </c>
    </row>
    <row r="10" spans="1:83">
      <c r="A10" s="25" t="s">
        <v>397</v>
      </c>
      <c r="B10" s="24">
        <v>6</v>
      </c>
      <c r="C10" s="32" t="s">
        <v>290</v>
      </c>
      <c r="D10" s="22" t="s">
        <v>187</v>
      </c>
      <c r="E10" s="22" t="s">
        <v>187</v>
      </c>
    </row>
    <row r="11" spans="1:83">
      <c r="A11" s="25" t="s">
        <v>398</v>
      </c>
      <c r="B11" s="24">
        <v>7</v>
      </c>
      <c r="C11" s="32" t="s">
        <v>298</v>
      </c>
      <c r="D11" s="22" t="s">
        <v>188</v>
      </c>
      <c r="E11" s="22" t="s">
        <v>189</v>
      </c>
    </row>
    <row r="12" spans="1:83" ht="16.5" customHeight="1">
      <c r="A12" s="25" t="s">
        <v>399</v>
      </c>
      <c r="B12" s="24">
        <v>8</v>
      </c>
      <c r="C12" s="32" t="s">
        <v>291</v>
      </c>
      <c r="D12" s="22" t="s">
        <v>190</v>
      </c>
      <c r="E12" s="22" t="s">
        <v>190</v>
      </c>
    </row>
    <row r="13" spans="1:83">
      <c r="A13" s="25" t="s">
        <v>400</v>
      </c>
      <c r="B13" s="24">
        <v>9</v>
      </c>
      <c r="C13" s="32" t="s">
        <v>299</v>
      </c>
      <c r="D13" s="22" t="s">
        <v>191</v>
      </c>
      <c r="E13" s="22" t="s">
        <v>192</v>
      </c>
    </row>
    <row r="14" spans="1:83" ht="4.5" customHeight="1">
      <c r="A14" s="28"/>
      <c r="B14" s="29"/>
      <c r="C14" s="30"/>
      <c r="D14" s="31"/>
      <c r="E14" s="31"/>
    </row>
    <row r="15" spans="1:83">
      <c r="A15" s="33"/>
      <c r="B15" s="34"/>
      <c r="C15" s="35" t="s">
        <v>145</v>
      </c>
      <c r="D15" s="22"/>
      <c r="E15" s="22"/>
    </row>
    <row r="16" spans="1:83" s="5" customFormat="1">
      <c r="A16" s="28" t="s">
        <v>401</v>
      </c>
      <c r="B16" s="29"/>
      <c r="C16" s="30"/>
      <c r="D16" s="31"/>
      <c r="E16" s="31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</row>
    <row r="17" spans="1:83" s="5" customFormat="1">
      <c r="A17" s="25" t="s">
        <v>402</v>
      </c>
      <c r="B17" s="24">
        <v>11</v>
      </c>
      <c r="C17" s="32" t="s">
        <v>292</v>
      </c>
      <c r="D17" s="22" t="s">
        <v>193</v>
      </c>
      <c r="E17" s="22" t="s">
        <v>193</v>
      </c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83" s="5" customFormat="1">
      <c r="A18" s="25" t="s">
        <v>403</v>
      </c>
      <c r="B18" s="24">
        <f t="shared" ref="B18:B24" si="0">+B17+1</f>
        <v>12</v>
      </c>
      <c r="C18" s="32" t="s">
        <v>300</v>
      </c>
      <c r="D18" s="22" t="s">
        <v>194</v>
      </c>
      <c r="E18" s="22" t="s">
        <v>195</v>
      </c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3" s="5" customFormat="1" ht="16.5" customHeight="1">
      <c r="A19" s="25" t="s">
        <v>404</v>
      </c>
      <c r="B19" s="24">
        <f t="shared" si="0"/>
        <v>13</v>
      </c>
      <c r="C19" s="32" t="s">
        <v>293</v>
      </c>
      <c r="D19" s="22" t="s">
        <v>196</v>
      </c>
      <c r="E19" s="22" t="s">
        <v>196</v>
      </c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</row>
    <row r="20" spans="1:83" s="5" customFormat="1">
      <c r="A20" s="25" t="s">
        <v>405</v>
      </c>
      <c r="B20" s="24">
        <f t="shared" si="0"/>
        <v>14</v>
      </c>
      <c r="C20" s="32" t="s">
        <v>301</v>
      </c>
      <c r="D20" s="22" t="s">
        <v>197</v>
      </c>
      <c r="E20" s="22" t="s">
        <v>198</v>
      </c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</row>
    <row r="21" spans="1:83" s="5" customFormat="1">
      <c r="A21" s="25" t="s">
        <v>406</v>
      </c>
      <c r="B21" s="24">
        <f t="shared" si="0"/>
        <v>15</v>
      </c>
      <c r="C21" s="32" t="s">
        <v>294</v>
      </c>
      <c r="D21" s="22" t="s">
        <v>199</v>
      </c>
      <c r="E21" s="22" t="s">
        <v>199</v>
      </c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83" s="5" customFormat="1">
      <c r="A22" s="25" t="s">
        <v>407</v>
      </c>
      <c r="B22" s="24">
        <f t="shared" si="0"/>
        <v>16</v>
      </c>
      <c r="C22" s="32" t="s">
        <v>302</v>
      </c>
      <c r="D22" s="22" t="s">
        <v>200</v>
      </c>
      <c r="E22" s="22" t="s">
        <v>201</v>
      </c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83" s="5" customFormat="1">
      <c r="A23" s="25" t="s">
        <v>408</v>
      </c>
      <c r="B23" s="24">
        <f t="shared" si="0"/>
        <v>17</v>
      </c>
      <c r="C23" s="32" t="s">
        <v>295</v>
      </c>
      <c r="D23" s="22" t="s">
        <v>202</v>
      </c>
      <c r="E23" s="22" t="s">
        <v>202</v>
      </c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83" s="5" customFormat="1">
      <c r="A24" s="25" t="s">
        <v>409</v>
      </c>
      <c r="B24" s="24">
        <f t="shared" si="0"/>
        <v>18</v>
      </c>
      <c r="C24" s="32" t="s">
        <v>303</v>
      </c>
      <c r="D24" s="22" t="s">
        <v>203</v>
      </c>
      <c r="E24" s="22" t="s">
        <v>204</v>
      </c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83" s="5" customFormat="1" ht="4.5" customHeight="1">
      <c r="A25" s="28"/>
      <c r="B25" s="29"/>
      <c r="C25" s="30"/>
      <c r="D25" s="31"/>
      <c r="E25" s="31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</row>
    <row r="26" spans="1:83" s="5" customFormat="1" ht="16.5" customHeight="1">
      <c r="A26" s="33"/>
      <c r="B26" s="34"/>
      <c r="C26" s="35" t="s">
        <v>145</v>
      </c>
      <c r="D26" s="22"/>
      <c r="E26" s="22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83" s="5" customFormat="1">
      <c r="A27" s="28" t="s">
        <v>401</v>
      </c>
      <c r="B27" s="29"/>
      <c r="C27" s="30"/>
      <c r="D27" s="31"/>
      <c r="E27" s="31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83" s="5" customFormat="1">
      <c r="A28" s="25" t="s">
        <v>410</v>
      </c>
      <c r="B28" s="24">
        <f>+B24+2</f>
        <v>20</v>
      </c>
      <c r="C28" s="32" t="s">
        <v>337</v>
      </c>
      <c r="D28" s="22" t="s">
        <v>217</v>
      </c>
      <c r="E28" s="22" t="s">
        <v>217</v>
      </c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83" s="5" customFormat="1">
      <c r="A29" s="25" t="s">
        <v>411</v>
      </c>
      <c r="B29" s="24">
        <f>+B28+1</f>
        <v>21</v>
      </c>
      <c r="C29" s="32" t="s">
        <v>338</v>
      </c>
      <c r="D29" s="22" t="s">
        <v>259</v>
      </c>
      <c r="E29" s="22" t="s">
        <v>263</v>
      </c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83" s="5" customFormat="1">
      <c r="A30" s="25" t="s">
        <v>412</v>
      </c>
      <c r="B30" s="24">
        <f t="shared" ref="B30:B35" si="1">+B29+1</f>
        <v>22</v>
      </c>
      <c r="C30" s="32" t="s">
        <v>339</v>
      </c>
      <c r="D30" s="22" t="s">
        <v>218</v>
      </c>
      <c r="E30" s="22" t="s">
        <v>218</v>
      </c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83" s="5" customFormat="1">
      <c r="A31" s="25" t="s">
        <v>413</v>
      </c>
      <c r="B31" s="24">
        <f t="shared" si="1"/>
        <v>23</v>
      </c>
      <c r="C31" s="32" t="s">
        <v>340</v>
      </c>
      <c r="D31" s="22" t="s">
        <v>260</v>
      </c>
      <c r="E31" s="22" t="s">
        <v>264</v>
      </c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83" s="5" customFormat="1">
      <c r="A32" s="25" t="s">
        <v>414</v>
      </c>
      <c r="B32" s="24">
        <f t="shared" si="1"/>
        <v>24</v>
      </c>
      <c r="C32" s="32" t="s">
        <v>341</v>
      </c>
      <c r="D32" s="22" t="s">
        <v>219</v>
      </c>
      <c r="E32" s="22" t="s">
        <v>219</v>
      </c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83" s="5" customFormat="1" ht="16.5" customHeight="1">
      <c r="A33" s="25" t="s">
        <v>415</v>
      </c>
      <c r="B33" s="24">
        <f t="shared" si="1"/>
        <v>25</v>
      </c>
      <c r="C33" s="32" t="s">
        <v>342</v>
      </c>
      <c r="D33" s="22" t="s">
        <v>261</v>
      </c>
      <c r="E33" s="22" t="s">
        <v>265</v>
      </c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83" s="5" customFormat="1">
      <c r="A34" s="25" t="s">
        <v>416</v>
      </c>
      <c r="B34" s="24">
        <f t="shared" si="1"/>
        <v>26</v>
      </c>
      <c r="C34" s="32" t="s">
        <v>343</v>
      </c>
      <c r="D34" s="22" t="s">
        <v>220</v>
      </c>
      <c r="E34" s="22" t="s">
        <v>220</v>
      </c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83" s="5" customFormat="1">
      <c r="A35" s="25" t="s">
        <v>417</v>
      </c>
      <c r="B35" s="24">
        <f t="shared" si="1"/>
        <v>27</v>
      </c>
      <c r="C35" s="32" t="s">
        <v>344</v>
      </c>
      <c r="D35" s="22" t="s">
        <v>262</v>
      </c>
      <c r="E35" s="22" t="s">
        <v>266</v>
      </c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83" s="5" customFormat="1" ht="4.5" customHeight="1">
      <c r="A36" s="28"/>
      <c r="B36" s="29"/>
      <c r="C36" s="30"/>
      <c r="D36" s="31"/>
      <c r="E36" s="31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83" s="5" customFormat="1">
      <c r="A37" s="33"/>
      <c r="B37" s="34"/>
      <c r="C37" s="35" t="s">
        <v>145</v>
      </c>
      <c r="D37" s="22"/>
      <c r="E37" s="22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</row>
    <row r="38" spans="1:83" s="5" customFormat="1">
      <c r="A38" s="28" t="s">
        <v>401</v>
      </c>
      <c r="B38" s="29"/>
      <c r="C38" s="30"/>
      <c r="D38" s="31"/>
      <c r="E38" s="31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83" s="5" customFormat="1">
      <c r="A39" s="25" t="s">
        <v>418</v>
      </c>
      <c r="B39" s="24">
        <f>+B35+2</f>
        <v>29</v>
      </c>
      <c r="C39" s="32" t="s">
        <v>345</v>
      </c>
      <c r="D39" s="22" t="s">
        <v>221</v>
      </c>
      <c r="E39" s="22" t="s">
        <v>221</v>
      </c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83" s="5" customFormat="1">
      <c r="A40" s="25" t="s">
        <v>419</v>
      </c>
      <c r="B40" s="24">
        <f>+B39+1</f>
        <v>30</v>
      </c>
      <c r="C40" s="32" t="s">
        <v>346</v>
      </c>
      <c r="D40" s="22" t="s">
        <v>267</v>
      </c>
      <c r="E40" s="22" t="s">
        <v>271</v>
      </c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</row>
    <row r="41" spans="1:83" s="5" customFormat="1">
      <c r="A41" s="25" t="s">
        <v>420</v>
      </c>
      <c r="B41" s="24">
        <f t="shared" ref="B41:B46" si="2">+B40+1</f>
        <v>31</v>
      </c>
      <c r="C41" s="32" t="s">
        <v>347</v>
      </c>
      <c r="D41" s="22" t="s">
        <v>222</v>
      </c>
      <c r="E41" s="22" t="s">
        <v>222</v>
      </c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</row>
    <row r="42" spans="1:83" s="5" customFormat="1">
      <c r="A42" s="25" t="s">
        <v>421</v>
      </c>
      <c r="B42" s="24">
        <f t="shared" si="2"/>
        <v>32</v>
      </c>
      <c r="C42" s="32" t="s">
        <v>348</v>
      </c>
      <c r="D42" s="22" t="s">
        <v>268</v>
      </c>
      <c r="E42" s="22" t="s">
        <v>272</v>
      </c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83" s="5" customFormat="1">
      <c r="A43" s="25" t="s">
        <v>422</v>
      </c>
      <c r="B43" s="24">
        <f t="shared" si="2"/>
        <v>33</v>
      </c>
      <c r="C43" s="32" t="s">
        <v>349</v>
      </c>
      <c r="D43" s="22" t="s">
        <v>223</v>
      </c>
      <c r="E43" s="22" t="s">
        <v>223</v>
      </c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</row>
    <row r="44" spans="1:83" s="5" customFormat="1">
      <c r="A44" s="25" t="s">
        <v>423</v>
      </c>
      <c r="B44" s="24">
        <f t="shared" si="2"/>
        <v>34</v>
      </c>
      <c r="C44" s="32" t="s">
        <v>350</v>
      </c>
      <c r="D44" s="22" t="s">
        <v>269</v>
      </c>
      <c r="E44" s="22" t="s">
        <v>273</v>
      </c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</row>
    <row r="45" spans="1:83" s="5" customFormat="1">
      <c r="A45" s="25" t="s">
        <v>424</v>
      </c>
      <c r="B45" s="24">
        <f t="shared" si="2"/>
        <v>35</v>
      </c>
      <c r="C45" s="32" t="s">
        <v>351</v>
      </c>
      <c r="D45" s="22" t="s">
        <v>224</v>
      </c>
      <c r="E45" s="22" t="s">
        <v>224</v>
      </c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83" s="5" customFormat="1">
      <c r="A46" s="25" t="s">
        <v>425</v>
      </c>
      <c r="B46" s="24">
        <f t="shared" si="2"/>
        <v>36</v>
      </c>
      <c r="C46" s="32" t="s">
        <v>352</v>
      </c>
      <c r="D46" s="22" t="s">
        <v>270</v>
      </c>
      <c r="E46" s="22" t="s">
        <v>274</v>
      </c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83" s="5" customFormat="1">
      <c r="A47" s="28"/>
      <c r="B47" s="29"/>
      <c r="C47" s="30"/>
      <c r="D47" s="31"/>
      <c r="E47" s="31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</row>
    <row r="48" spans="1:83" s="5" customFormat="1" ht="16.5" customHeight="1">
      <c r="A48" s="15"/>
      <c r="B48" s="16"/>
      <c r="C48" s="17"/>
      <c r="E48" s="18"/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83" s="5" customFormat="1">
      <c r="A49" s="9" t="s">
        <v>5</v>
      </c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</row>
    <row r="50" spans="1:83" s="5" customFormat="1">
      <c r="A50" s="22" t="s">
        <v>391</v>
      </c>
      <c r="B50" s="40" t="s">
        <v>392</v>
      </c>
      <c r="C50" s="41"/>
      <c r="D50" s="41"/>
      <c r="E50" s="42"/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</row>
    <row r="51" spans="1:83" s="5" customFormat="1">
      <c r="A51" s="36" t="s">
        <v>39</v>
      </c>
      <c r="B51" s="39" t="s">
        <v>146</v>
      </c>
      <c r="C51" s="39"/>
      <c r="D51" s="39"/>
      <c r="E51" s="39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83" s="5" customFormat="1">
      <c r="A52" s="36" t="s">
        <v>38</v>
      </c>
      <c r="B52" s="38" t="s">
        <v>258</v>
      </c>
      <c r="C52" s="38"/>
      <c r="D52" s="38"/>
      <c r="E52" s="38"/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</row>
    <row r="53" spans="1:83" s="5" customFormat="1">
      <c r="A53" s="22" t="s">
        <v>40</v>
      </c>
      <c r="B53" s="38" t="s">
        <v>242</v>
      </c>
      <c r="C53" s="38"/>
      <c r="D53" s="38"/>
      <c r="E53" s="38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</row>
    <row r="54" spans="1:83" s="5" customFormat="1">
      <c r="A54" s="22" t="s">
        <v>70</v>
      </c>
      <c r="B54" s="38" t="s">
        <v>75</v>
      </c>
      <c r="C54" s="38"/>
      <c r="D54" s="38"/>
      <c r="E54" s="38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83" s="5" customFormat="1">
      <c r="A55" s="22" t="s">
        <v>71</v>
      </c>
      <c r="B55" s="38" t="s">
        <v>74</v>
      </c>
      <c r="C55" s="38"/>
      <c r="D55" s="38"/>
      <c r="E55" s="38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</row>
    <row r="56" spans="1:83" s="5" customFormat="1">
      <c r="A56" s="22" t="s">
        <v>72</v>
      </c>
      <c r="B56" s="38" t="s">
        <v>73</v>
      </c>
      <c r="C56" s="38"/>
      <c r="D56" s="38"/>
      <c r="E56" s="38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</row>
  </sheetData>
  <mergeCells count="7">
    <mergeCell ref="B55:E55"/>
    <mergeCell ref="B53:E53"/>
    <mergeCell ref="B56:E56"/>
    <mergeCell ref="B50:E50"/>
    <mergeCell ref="B51:E51"/>
    <mergeCell ref="B52:E52"/>
    <mergeCell ref="B54:E54"/>
  </mergeCells>
  <phoneticPr fontId="11" type="noConversion"/>
  <printOptions horizontalCentered="1" verticalCentered="1"/>
  <pageMargins left="0.7" right="0.7" top="0.75" bottom="0.75" header="0.3" footer="0.3"/>
  <pageSetup scale="54" orientation="landscape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44"/>
  <sheetViews>
    <sheetView showGridLines="0" workbookViewId="0"/>
  </sheetViews>
  <sheetFormatPr defaultRowHeight="15.75"/>
  <cols>
    <col min="1" max="1" width="59.28515625" style="19" customWidth="1"/>
    <col min="2" max="2" width="10.7109375" style="2" customWidth="1"/>
    <col min="3" max="3" width="106.7109375" style="14" customWidth="1"/>
    <col min="4" max="5" width="24.425781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147</v>
      </c>
      <c r="C1" s="20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21" t="s">
        <v>7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>
      <c r="A3" s="10"/>
      <c r="B3" s="23" t="s">
        <v>275</v>
      </c>
      <c r="C3" s="11"/>
      <c r="D3" s="12"/>
      <c r="E3" s="12"/>
    </row>
    <row r="4" spans="1:83">
      <c r="A4" s="25" t="s">
        <v>0</v>
      </c>
      <c r="B4" s="26" t="s">
        <v>1</v>
      </c>
      <c r="C4" s="27" t="s">
        <v>2</v>
      </c>
      <c r="D4" s="26" t="s">
        <v>3</v>
      </c>
      <c r="E4" s="26" t="s">
        <v>4</v>
      </c>
    </row>
    <row r="5" spans="1:83" s="5" customFormat="1" ht="16.5" customHeight="1">
      <c r="A5" s="28" t="s">
        <v>276</v>
      </c>
      <c r="B5" s="29"/>
      <c r="C5" s="30"/>
      <c r="D5" s="31"/>
      <c r="E5" s="31"/>
      <c r="M5" s="13"/>
      <c r="N5" s="13"/>
      <c r="O5" s="13"/>
      <c r="P5" s="13"/>
      <c r="Q5" s="1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</row>
    <row r="6" spans="1:83" s="5" customFormat="1">
      <c r="A6" s="25" t="s">
        <v>427</v>
      </c>
      <c r="B6" s="24">
        <v>2</v>
      </c>
      <c r="C6" s="32" t="s">
        <v>307</v>
      </c>
      <c r="D6" s="22" t="s">
        <v>181</v>
      </c>
      <c r="E6" s="22" t="s">
        <v>205</v>
      </c>
      <c r="M6" s="13"/>
      <c r="N6" s="13"/>
      <c r="O6" s="13"/>
      <c r="P6" s="13"/>
      <c r="Q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3" s="5" customFormat="1">
      <c r="A7" s="25" t="s">
        <v>428</v>
      </c>
      <c r="B7" s="24">
        <f>B6+1</f>
        <v>3</v>
      </c>
      <c r="C7" s="32" t="s">
        <v>311</v>
      </c>
      <c r="D7" s="22" t="s">
        <v>181</v>
      </c>
      <c r="E7" s="22" t="s">
        <v>181</v>
      </c>
      <c r="M7" s="13"/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</row>
    <row r="8" spans="1:83" s="5" customFormat="1">
      <c r="A8" s="25" t="s">
        <v>429</v>
      </c>
      <c r="B8" s="24">
        <f t="shared" ref="B8:B19" si="0">B7+1</f>
        <v>4</v>
      </c>
      <c r="C8" s="32" t="s">
        <v>316</v>
      </c>
      <c r="D8" s="22" t="s">
        <v>205</v>
      </c>
      <c r="E8" s="22" t="s">
        <v>205</v>
      </c>
      <c r="M8" s="13"/>
      <c r="N8" s="13"/>
      <c r="O8" s="13"/>
      <c r="P8" s="13"/>
      <c r="Q8" s="1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</row>
    <row r="9" spans="1:83" s="5" customFormat="1">
      <c r="A9" s="25" t="s">
        <v>430</v>
      </c>
      <c r="B9" s="24">
        <f t="shared" si="0"/>
        <v>5</v>
      </c>
      <c r="C9" s="32" t="s">
        <v>308</v>
      </c>
      <c r="D9" s="22" t="s">
        <v>184</v>
      </c>
      <c r="E9" s="22" t="s">
        <v>206</v>
      </c>
      <c r="M9" s="13"/>
      <c r="N9" s="13"/>
      <c r="O9" s="13"/>
      <c r="P9" s="13"/>
      <c r="Q9" s="1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83" s="5" customFormat="1" ht="18" customHeight="1">
      <c r="A10" s="25" t="s">
        <v>431</v>
      </c>
      <c r="B10" s="24">
        <f t="shared" si="0"/>
        <v>6</v>
      </c>
      <c r="C10" s="32" t="s">
        <v>312</v>
      </c>
      <c r="D10" s="22" t="s">
        <v>184</v>
      </c>
      <c r="E10" s="22" t="s">
        <v>184</v>
      </c>
      <c r="M10" s="13"/>
      <c r="N10" s="13"/>
      <c r="O10" s="13"/>
      <c r="P10" s="13"/>
      <c r="Q10" s="1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83" s="5" customFormat="1" ht="18" customHeight="1">
      <c r="A11" s="25" t="s">
        <v>432</v>
      </c>
      <c r="B11" s="24">
        <f t="shared" si="0"/>
        <v>7</v>
      </c>
      <c r="C11" s="32" t="s">
        <v>317</v>
      </c>
      <c r="D11" s="22" t="s">
        <v>206</v>
      </c>
      <c r="E11" s="22" t="s">
        <v>206</v>
      </c>
      <c r="M11" s="13"/>
      <c r="N11" s="13"/>
      <c r="O11" s="13"/>
      <c r="P11" s="13"/>
      <c r="Q11" s="1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</row>
    <row r="12" spans="1:83" s="5" customFormat="1" ht="18" customHeight="1">
      <c r="A12" s="25" t="s">
        <v>433</v>
      </c>
      <c r="B12" s="24">
        <f t="shared" si="0"/>
        <v>8</v>
      </c>
      <c r="C12" s="32" t="s">
        <v>309</v>
      </c>
      <c r="D12" s="22" t="s">
        <v>187</v>
      </c>
      <c r="E12" s="22" t="s">
        <v>207</v>
      </c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83" s="5" customFormat="1">
      <c r="A13" s="25" t="s">
        <v>434</v>
      </c>
      <c r="B13" s="24">
        <f t="shared" si="0"/>
        <v>9</v>
      </c>
      <c r="C13" s="32" t="s">
        <v>313</v>
      </c>
      <c r="D13" s="22" t="s">
        <v>187</v>
      </c>
      <c r="E13" s="22" t="s">
        <v>187</v>
      </c>
      <c r="M13" s="13"/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</row>
    <row r="14" spans="1:83" s="5" customFormat="1" ht="18" customHeight="1">
      <c r="A14" s="25" t="s">
        <v>435</v>
      </c>
      <c r="B14" s="24">
        <f t="shared" si="0"/>
        <v>10</v>
      </c>
      <c r="C14" s="32" t="s">
        <v>318</v>
      </c>
      <c r="D14" s="22" t="s">
        <v>207</v>
      </c>
      <c r="E14" s="22" t="s">
        <v>207</v>
      </c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83" s="5" customFormat="1" ht="18" customHeight="1">
      <c r="A15" s="25" t="s">
        <v>436</v>
      </c>
      <c r="B15" s="24">
        <f t="shared" si="0"/>
        <v>11</v>
      </c>
      <c r="C15" s="32" t="s">
        <v>310</v>
      </c>
      <c r="D15" s="22" t="s">
        <v>190</v>
      </c>
      <c r="E15" s="22" t="s">
        <v>208</v>
      </c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83" s="5" customFormat="1" ht="18" customHeight="1">
      <c r="A16" s="25" t="s">
        <v>437</v>
      </c>
      <c r="B16" s="24">
        <f t="shared" si="0"/>
        <v>12</v>
      </c>
      <c r="C16" s="32" t="s">
        <v>314</v>
      </c>
      <c r="D16" s="22" t="s">
        <v>190</v>
      </c>
      <c r="E16" s="22" t="s">
        <v>190</v>
      </c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</row>
    <row r="17" spans="1:83" s="5" customFormat="1" ht="18" customHeight="1">
      <c r="A17" s="25" t="s">
        <v>438</v>
      </c>
      <c r="B17" s="24">
        <f t="shared" si="0"/>
        <v>13</v>
      </c>
      <c r="C17" s="32" t="s">
        <v>319</v>
      </c>
      <c r="D17" s="22" t="s">
        <v>208</v>
      </c>
      <c r="E17" s="22" t="s">
        <v>208</v>
      </c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83" s="5" customFormat="1" ht="18" customHeight="1">
      <c r="A18" s="25" t="s">
        <v>321</v>
      </c>
      <c r="B18" s="24">
        <f t="shared" si="0"/>
        <v>14</v>
      </c>
      <c r="C18" s="32" t="s">
        <v>315</v>
      </c>
      <c r="D18" s="22" t="s">
        <v>184</v>
      </c>
      <c r="E18" s="22" t="s">
        <v>190</v>
      </c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3" s="5" customFormat="1" ht="18" customHeight="1">
      <c r="A19" s="25" t="s">
        <v>322</v>
      </c>
      <c r="B19" s="24">
        <f t="shared" si="0"/>
        <v>15</v>
      </c>
      <c r="C19" s="32" t="s">
        <v>320</v>
      </c>
      <c r="D19" s="22" t="s">
        <v>206</v>
      </c>
      <c r="E19" s="22" t="s">
        <v>208</v>
      </c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</row>
    <row r="20" spans="1:83" s="5" customFormat="1" ht="4.5" customHeight="1">
      <c r="A20" s="28"/>
      <c r="B20" s="29"/>
      <c r="C20" s="30"/>
      <c r="D20" s="31"/>
      <c r="E20" s="31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</row>
    <row r="21" spans="1:83" s="5" customFormat="1" ht="18" customHeight="1">
      <c r="A21" s="15"/>
      <c r="B21" s="16"/>
      <c r="C21" s="37" t="s">
        <v>68</v>
      </c>
      <c r="E21" s="18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83" s="5" customFormat="1" ht="16.5" customHeight="1">
      <c r="A22" s="28" t="s">
        <v>439</v>
      </c>
      <c r="B22" s="29"/>
      <c r="C22" s="30"/>
      <c r="D22" s="31"/>
      <c r="E22" s="31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83" s="5" customFormat="1">
      <c r="A23" s="25" t="s">
        <v>440</v>
      </c>
      <c r="B23" s="24">
        <v>17</v>
      </c>
      <c r="C23" s="32" t="s">
        <v>323</v>
      </c>
      <c r="D23" s="22" t="s">
        <v>217</v>
      </c>
      <c r="E23" s="22" t="s">
        <v>277</v>
      </c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83" s="5" customFormat="1">
      <c r="A24" s="25" t="s">
        <v>441</v>
      </c>
      <c r="B24" s="24">
        <f>B23+1</f>
        <v>18</v>
      </c>
      <c r="C24" s="32" t="s">
        <v>324</v>
      </c>
      <c r="D24" s="22" t="s">
        <v>217</v>
      </c>
      <c r="E24" s="22" t="s">
        <v>217</v>
      </c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83" s="5" customFormat="1">
      <c r="A25" s="25" t="s">
        <v>442</v>
      </c>
      <c r="B25" s="24">
        <f t="shared" ref="B25:B36" si="1">B24+1</f>
        <v>19</v>
      </c>
      <c r="C25" s="32" t="s">
        <v>325</v>
      </c>
      <c r="D25" s="22" t="s">
        <v>277</v>
      </c>
      <c r="E25" s="22" t="s">
        <v>277</v>
      </c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</row>
    <row r="26" spans="1:83" s="5" customFormat="1">
      <c r="A26" s="25" t="s">
        <v>443</v>
      </c>
      <c r="B26" s="24">
        <f t="shared" si="1"/>
        <v>20</v>
      </c>
      <c r="C26" s="32" t="s">
        <v>326</v>
      </c>
      <c r="D26" s="22" t="s">
        <v>218</v>
      </c>
      <c r="E26" s="22" t="s">
        <v>278</v>
      </c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83" s="5" customFormat="1" ht="18" customHeight="1">
      <c r="A27" s="25" t="s">
        <v>444</v>
      </c>
      <c r="B27" s="24">
        <f t="shared" si="1"/>
        <v>21</v>
      </c>
      <c r="C27" s="32" t="s">
        <v>327</v>
      </c>
      <c r="D27" s="22" t="s">
        <v>218</v>
      </c>
      <c r="E27" s="22" t="s">
        <v>218</v>
      </c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83" s="5" customFormat="1" ht="18" customHeight="1">
      <c r="A28" s="25" t="s">
        <v>445</v>
      </c>
      <c r="B28" s="24">
        <f t="shared" si="1"/>
        <v>22</v>
      </c>
      <c r="C28" s="32" t="s">
        <v>328</v>
      </c>
      <c r="D28" s="22" t="s">
        <v>278</v>
      </c>
      <c r="E28" s="22" t="s">
        <v>278</v>
      </c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83" s="5" customFormat="1" ht="18" customHeight="1">
      <c r="A29" s="25" t="s">
        <v>446</v>
      </c>
      <c r="B29" s="24">
        <f t="shared" si="1"/>
        <v>23</v>
      </c>
      <c r="C29" s="32" t="s">
        <v>329</v>
      </c>
      <c r="D29" s="22" t="s">
        <v>219</v>
      </c>
      <c r="E29" s="22" t="s">
        <v>279</v>
      </c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83" s="5" customFormat="1">
      <c r="A30" s="25" t="s">
        <v>447</v>
      </c>
      <c r="B30" s="24">
        <f t="shared" si="1"/>
        <v>24</v>
      </c>
      <c r="C30" s="32" t="s">
        <v>330</v>
      </c>
      <c r="D30" s="22" t="s">
        <v>219</v>
      </c>
      <c r="E30" s="22" t="s">
        <v>219</v>
      </c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83" s="5" customFormat="1" ht="18" customHeight="1">
      <c r="A31" s="25" t="s">
        <v>448</v>
      </c>
      <c r="B31" s="24">
        <f t="shared" si="1"/>
        <v>25</v>
      </c>
      <c r="C31" s="32" t="s">
        <v>331</v>
      </c>
      <c r="D31" s="22" t="s">
        <v>279</v>
      </c>
      <c r="E31" s="22" t="s">
        <v>279</v>
      </c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83" s="5" customFormat="1" ht="18" customHeight="1">
      <c r="A32" s="25" t="s">
        <v>449</v>
      </c>
      <c r="B32" s="24">
        <f t="shared" si="1"/>
        <v>26</v>
      </c>
      <c r="C32" s="32" t="s">
        <v>332</v>
      </c>
      <c r="D32" s="22" t="s">
        <v>220</v>
      </c>
      <c r="E32" s="22" t="s">
        <v>280</v>
      </c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83" s="5" customFormat="1" ht="18" customHeight="1">
      <c r="A33" s="25" t="s">
        <v>450</v>
      </c>
      <c r="B33" s="24">
        <f t="shared" si="1"/>
        <v>27</v>
      </c>
      <c r="C33" s="32" t="s">
        <v>333</v>
      </c>
      <c r="D33" s="22" t="s">
        <v>220</v>
      </c>
      <c r="E33" s="22" t="s">
        <v>220</v>
      </c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83" s="5" customFormat="1" ht="18" customHeight="1">
      <c r="A34" s="25" t="s">
        <v>451</v>
      </c>
      <c r="B34" s="24">
        <f t="shared" si="1"/>
        <v>28</v>
      </c>
      <c r="C34" s="32" t="s">
        <v>334</v>
      </c>
      <c r="D34" s="22" t="s">
        <v>280</v>
      </c>
      <c r="E34" s="22" t="s">
        <v>280</v>
      </c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83" s="5" customFormat="1" ht="18" customHeight="1">
      <c r="A35" s="25" t="s">
        <v>388</v>
      </c>
      <c r="B35" s="24">
        <f t="shared" si="1"/>
        <v>29</v>
      </c>
      <c r="C35" s="32" t="s">
        <v>335</v>
      </c>
      <c r="D35" s="22" t="s">
        <v>218</v>
      </c>
      <c r="E35" s="22" t="s">
        <v>220</v>
      </c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83" s="5" customFormat="1" ht="18" customHeight="1">
      <c r="A36" s="25" t="s">
        <v>389</v>
      </c>
      <c r="B36" s="24">
        <f t="shared" si="1"/>
        <v>30</v>
      </c>
      <c r="C36" s="32" t="s">
        <v>336</v>
      </c>
      <c r="D36" s="22" t="s">
        <v>278</v>
      </c>
      <c r="E36" s="22" t="s">
        <v>280</v>
      </c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83" s="5" customFormat="1" ht="4.5" customHeight="1">
      <c r="A37" s="28"/>
      <c r="B37" s="29"/>
      <c r="C37" s="30"/>
      <c r="D37" s="31"/>
      <c r="E37" s="31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</row>
    <row r="38" spans="1:83" s="5" customFormat="1">
      <c r="A38" s="9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83" s="5" customFormat="1">
      <c r="A39" s="9" t="s">
        <v>5</v>
      </c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83" s="5" customFormat="1">
      <c r="A40" s="22" t="s">
        <v>353</v>
      </c>
      <c r="B40" s="38" t="s">
        <v>426</v>
      </c>
      <c r="C40" s="38"/>
      <c r="D40" s="38"/>
      <c r="E40" s="38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</row>
    <row r="41" spans="1:83" s="5" customFormat="1">
      <c r="A41" s="36" t="s">
        <v>39</v>
      </c>
      <c r="B41" s="39" t="s">
        <v>146</v>
      </c>
      <c r="C41" s="39"/>
      <c r="D41" s="39"/>
      <c r="E41" s="39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</row>
    <row r="42" spans="1:83" s="5" customFormat="1">
      <c r="A42" s="22" t="s">
        <v>40</v>
      </c>
      <c r="B42" s="38" t="s">
        <v>242</v>
      </c>
      <c r="C42" s="38"/>
      <c r="D42" s="38"/>
      <c r="E42" s="38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83" s="5" customFormat="1">
      <c r="A43" s="22" t="s">
        <v>70</v>
      </c>
      <c r="B43" s="38" t="s">
        <v>75</v>
      </c>
      <c r="C43" s="38"/>
      <c r="D43" s="38"/>
      <c r="E43" s="38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</row>
    <row r="44" spans="1:83" s="5" customFormat="1">
      <c r="A44" s="22" t="s">
        <v>148</v>
      </c>
      <c r="B44" s="38" t="s">
        <v>286</v>
      </c>
      <c r="C44" s="38"/>
      <c r="D44" s="38"/>
      <c r="E44" s="38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</row>
  </sheetData>
  <mergeCells count="5">
    <mergeCell ref="B44:E44"/>
    <mergeCell ref="B40:E40"/>
    <mergeCell ref="B41:E41"/>
    <mergeCell ref="B42:E42"/>
    <mergeCell ref="B43:E43"/>
  </mergeCells>
  <phoneticPr fontId="11" type="noConversion"/>
  <printOptions horizontalCentered="1" verticalCentered="1"/>
  <pageMargins left="0.7" right="0.7" top="0.75" bottom="0.75" header="0.3" footer="0.3"/>
  <pageSetup scale="54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44"/>
  <sheetViews>
    <sheetView showGridLines="0" workbookViewId="0"/>
  </sheetViews>
  <sheetFormatPr defaultRowHeight="15.75"/>
  <cols>
    <col min="1" max="1" width="59.28515625" style="19" customWidth="1"/>
    <col min="2" max="2" width="10.7109375" style="2" customWidth="1"/>
    <col min="3" max="3" width="106.7109375" style="14" customWidth="1"/>
    <col min="4" max="5" width="24.425781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147</v>
      </c>
      <c r="C1" s="20"/>
      <c r="D1" s="4"/>
      <c r="E1" s="4"/>
      <c r="F1" s="5"/>
      <c r="G1" s="5"/>
      <c r="H1" s="5"/>
      <c r="I1" s="5"/>
      <c r="J1" s="5"/>
      <c r="K1" s="5"/>
      <c r="L1" s="5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</row>
    <row r="2" spans="1:83" s="7" customFormat="1" ht="27.95" customHeight="1">
      <c r="A2" s="8"/>
      <c r="B2" s="21" t="s">
        <v>7</v>
      </c>
      <c r="D2" s="4"/>
      <c r="E2" s="4"/>
      <c r="F2" s="5"/>
      <c r="G2" s="5"/>
      <c r="H2" s="5"/>
      <c r="I2" s="5"/>
      <c r="J2" s="5"/>
      <c r="K2" s="5"/>
      <c r="L2" s="5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</row>
    <row r="3" spans="1:83" ht="27.95" customHeight="1">
      <c r="A3" s="10"/>
      <c r="B3" s="23" t="s">
        <v>287</v>
      </c>
      <c r="C3" s="11"/>
      <c r="D3" s="12"/>
      <c r="E3" s="12"/>
    </row>
    <row r="4" spans="1:83">
      <c r="A4" s="25" t="s">
        <v>0</v>
      </c>
      <c r="B4" s="26" t="s">
        <v>1</v>
      </c>
      <c r="C4" s="27" t="s">
        <v>2</v>
      </c>
      <c r="D4" s="26" t="s">
        <v>3</v>
      </c>
      <c r="E4" s="26" t="s">
        <v>4</v>
      </c>
    </row>
    <row r="5" spans="1:83" s="5" customFormat="1" ht="16.5" customHeight="1">
      <c r="A5" s="28" t="s">
        <v>281</v>
      </c>
      <c r="B5" s="29"/>
      <c r="C5" s="30"/>
      <c r="D5" s="31"/>
      <c r="E5" s="31"/>
      <c r="M5" s="13"/>
      <c r="N5" s="13"/>
      <c r="O5" s="13"/>
      <c r="P5" s="13"/>
      <c r="Q5" s="1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</row>
    <row r="6" spans="1:83" s="5" customFormat="1">
      <c r="A6" s="25" t="s">
        <v>452</v>
      </c>
      <c r="B6" s="24">
        <v>2</v>
      </c>
      <c r="C6" s="32" t="s">
        <v>453</v>
      </c>
      <c r="D6" s="22" t="s">
        <v>193</v>
      </c>
      <c r="E6" s="22" t="s">
        <v>209</v>
      </c>
      <c r="M6" s="13"/>
      <c r="N6" s="13"/>
      <c r="O6" s="13"/>
      <c r="P6" s="13"/>
      <c r="Q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3" s="5" customFormat="1">
      <c r="A7" s="25" t="s">
        <v>454</v>
      </c>
      <c r="B7" s="24">
        <f>B6+1</f>
        <v>3</v>
      </c>
      <c r="C7" s="32" t="s">
        <v>455</v>
      </c>
      <c r="D7" s="22" t="s">
        <v>193</v>
      </c>
      <c r="E7" s="22" t="s">
        <v>193</v>
      </c>
      <c r="M7" s="13"/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</row>
    <row r="8" spans="1:83" s="5" customFormat="1">
      <c r="A8" s="25" t="s">
        <v>456</v>
      </c>
      <c r="B8" s="24">
        <f t="shared" ref="B8:B19" si="0">B7+1</f>
        <v>4</v>
      </c>
      <c r="C8" s="32" t="s">
        <v>457</v>
      </c>
      <c r="D8" s="22" t="s">
        <v>209</v>
      </c>
      <c r="E8" s="22" t="s">
        <v>209</v>
      </c>
      <c r="M8" s="13"/>
      <c r="N8" s="13"/>
      <c r="O8" s="13"/>
      <c r="P8" s="13"/>
      <c r="Q8" s="1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</row>
    <row r="9" spans="1:83" s="5" customFormat="1">
      <c r="A9" s="25" t="s">
        <v>458</v>
      </c>
      <c r="B9" s="24">
        <f t="shared" si="0"/>
        <v>5</v>
      </c>
      <c r="C9" s="32" t="s">
        <v>459</v>
      </c>
      <c r="D9" s="22" t="s">
        <v>196</v>
      </c>
      <c r="E9" s="22" t="s">
        <v>210</v>
      </c>
      <c r="M9" s="13"/>
      <c r="N9" s="13"/>
      <c r="O9" s="13"/>
      <c r="P9" s="13"/>
      <c r="Q9" s="1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83" s="5" customFormat="1" ht="18" customHeight="1">
      <c r="A10" s="25" t="s">
        <v>460</v>
      </c>
      <c r="B10" s="24">
        <f t="shared" si="0"/>
        <v>6</v>
      </c>
      <c r="C10" s="32" t="s">
        <v>461</v>
      </c>
      <c r="D10" s="22" t="s">
        <v>196</v>
      </c>
      <c r="E10" s="22" t="s">
        <v>196</v>
      </c>
      <c r="M10" s="13"/>
      <c r="N10" s="13"/>
      <c r="O10" s="13"/>
      <c r="P10" s="13"/>
      <c r="Q10" s="1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83" s="5" customFormat="1" ht="18" customHeight="1">
      <c r="A11" s="25" t="s">
        <v>462</v>
      </c>
      <c r="B11" s="24">
        <f t="shared" si="0"/>
        <v>7</v>
      </c>
      <c r="C11" s="32" t="s">
        <v>463</v>
      </c>
      <c r="D11" s="22" t="s">
        <v>210</v>
      </c>
      <c r="E11" s="22" t="s">
        <v>210</v>
      </c>
      <c r="M11" s="13"/>
      <c r="N11" s="13"/>
      <c r="O11" s="13"/>
      <c r="P11" s="13"/>
      <c r="Q11" s="1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</row>
    <row r="12" spans="1:83" s="5" customFormat="1" ht="18" customHeight="1">
      <c r="A12" s="25" t="s">
        <v>464</v>
      </c>
      <c r="B12" s="24">
        <f t="shared" si="0"/>
        <v>8</v>
      </c>
      <c r="C12" s="32" t="s">
        <v>465</v>
      </c>
      <c r="D12" s="22" t="s">
        <v>199</v>
      </c>
      <c r="E12" s="22" t="s">
        <v>211</v>
      </c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83" s="5" customFormat="1">
      <c r="A13" s="25" t="s">
        <v>466</v>
      </c>
      <c r="B13" s="24">
        <f t="shared" si="0"/>
        <v>9</v>
      </c>
      <c r="C13" s="32" t="s">
        <v>467</v>
      </c>
      <c r="D13" s="22" t="s">
        <v>199</v>
      </c>
      <c r="E13" s="22" t="s">
        <v>199</v>
      </c>
      <c r="M13" s="13"/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</row>
    <row r="14" spans="1:83" s="5" customFormat="1" ht="18" customHeight="1">
      <c r="A14" s="25" t="s">
        <v>468</v>
      </c>
      <c r="B14" s="24">
        <f t="shared" si="0"/>
        <v>10</v>
      </c>
      <c r="C14" s="32" t="s">
        <v>469</v>
      </c>
      <c r="D14" s="22" t="s">
        <v>211</v>
      </c>
      <c r="E14" s="22" t="s">
        <v>211</v>
      </c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83" s="5" customFormat="1" ht="18" customHeight="1">
      <c r="A15" s="25" t="s">
        <v>470</v>
      </c>
      <c r="B15" s="24">
        <f t="shared" si="0"/>
        <v>11</v>
      </c>
      <c r="C15" s="32" t="s">
        <v>471</v>
      </c>
      <c r="D15" s="22" t="s">
        <v>202</v>
      </c>
      <c r="E15" s="22" t="s">
        <v>212</v>
      </c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83" s="5" customFormat="1" ht="18" customHeight="1">
      <c r="A16" s="25" t="s">
        <v>472</v>
      </c>
      <c r="B16" s="24">
        <f t="shared" si="0"/>
        <v>12</v>
      </c>
      <c r="C16" s="32" t="s">
        <v>473</v>
      </c>
      <c r="D16" s="22" t="s">
        <v>202</v>
      </c>
      <c r="E16" s="22" t="s">
        <v>202</v>
      </c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</row>
    <row r="17" spans="1:83" s="5" customFormat="1" ht="18" customHeight="1">
      <c r="A17" s="25" t="s">
        <v>474</v>
      </c>
      <c r="B17" s="24">
        <f t="shared" si="0"/>
        <v>13</v>
      </c>
      <c r="C17" s="32" t="s">
        <v>475</v>
      </c>
      <c r="D17" s="22" t="s">
        <v>212</v>
      </c>
      <c r="E17" s="22" t="s">
        <v>212</v>
      </c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83" s="5" customFormat="1" ht="18" customHeight="1">
      <c r="A18" s="25" t="s">
        <v>476</v>
      </c>
      <c r="B18" s="24">
        <f t="shared" si="0"/>
        <v>14</v>
      </c>
      <c r="C18" s="32" t="s">
        <v>477</v>
      </c>
      <c r="D18" s="22" t="s">
        <v>196</v>
      </c>
      <c r="E18" s="22" t="s">
        <v>202</v>
      </c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3" s="5" customFormat="1" ht="18" customHeight="1">
      <c r="A19" s="25" t="s">
        <v>478</v>
      </c>
      <c r="B19" s="24">
        <f t="shared" si="0"/>
        <v>15</v>
      </c>
      <c r="C19" s="32" t="s">
        <v>479</v>
      </c>
      <c r="D19" s="22" t="s">
        <v>210</v>
      </c>
      <c r="E19" s="22" t="s">
        <v>212</v>
      </c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</row>
    <row r="20" spans="1:83" s="5" customFormat="1" ht="4.5" customHeight="1">
      <c r="A20" s="28"/>
      <c r="B20" s="29"/>
      <c r="C20" s="30"/>
      <c r="D20" s="31"/>
      <c r="E20" s="31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</row>
    <row r="21" spans="1:83" s="5" customFormat="1" ht="18" customHeight="1">
      <c r="A21" s="15"/>
      <c r="B21" s="16"/>
      <c r="C21" s="37" t="s">
        <v>68</v>
      </c>
      <c r="E21" s="18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83" s="5" customFormat="1" ht="16.5" customHeight="1">
      <c r="A22" s="28" t="s">
        <v>480</v>
      </c>
      <c r="B22" s="29"/>
      <c r="C22" s="30"/>
      <c r="D22" s="31"/>
      <c r="E22" s="31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83" s="5" customFormat="1">
      <c r="A23" s="25" t="s">
        <v>481</v>
      </c>
      <c r="B23" s="24">
        <v>17</v>
      </c>
      <c r="C23" s="32" t="s">
        <v>482</v>
      </c>
      <c r="D23" s="22" t="s">
        <v>221</v>
      </c>
      <c r="E23" s="22" t="s">
        <v>282</v>
      </c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83" s="5" customFormat="1">
      <c r="A24" s="25" t="s">
        <v>483</v>
      </c>
      <c r="B24" s="24">
        <f>B23+1</f>
        <v>18</v>
      </c>
      <c r="C24" s="32" t="s">
        <v>484</v>
      </c>
      <c r="D24" s="22" t="s">
        <v>221</v>
      </c>
      <c r="E24" s="22" t="s">
        <v>221</v>
      </c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83" s="5" customFormat="1">
      <c r="A25" s="25" t="s">
        <v>485</v>
      </c>
      <c r="B25" s="24">
        <f t="shared" ref="B25:B36" si="1">B24+1</f>
        <v>19</v>
      </c>
      <c r="C25" s="32" t="s">
        <v>486</v>
      </c>
      <c r="D25" s="22" t="s">
        <v>282</v>
      </c>
      <c r="E25" s="22" t="s">
        <v>282</v>
      </c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</row>
    <row r="26" spans="1:83" s="5" customFormat="1">
      <c r="A26" s="25" t="s">
        <v>487</v>
      </c>
      <c r="B26" s="24">
        <f t="shared" si="1"/>
        <v>20</v>
      </c>
      <c r="C26" s="32" t="s">
        <v>488</v>
      </c>
      <c r="D26" s="22" t="s">
        <v>222</v>
      </c>
      <c r="E26" s="22" t="s">
        <v>283</v>
      </c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83" s="5" customFormat="1" ht="18" customHeight="1">
      <c r="A27" s="25" t="s">
        <v>489</v>
      </c>
      <c r="B27" s="24">
        <f t="shared" si="1"/>
        <v>21</v>
      </c>
      <c r="C27" s="32" t="s">
        <v>490</v>
      </c>
      <c r="D27" s="22" t="s">
        <v>222</v>
      </c>
      <c r="E27" s="22" t="s">
        <v>222</v>
      </c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83" s="5" customFormat="1" ht="18" customHeight="1">
      <c r="A28" s="25" t="s">
        <v>491</v>
      </c>
      <c r="B28" s="24">
        <f t="shared" si="1"/>
        <v>22</v>
      </c>
      <c r="C28" s="32" t="s">
        <v>492</v>
      </c>
      <c r="D28" s="22" t="s">
        <v>283</v>
      </c>
      <c r="E28" s="22" t="s">
        <v>283</v>
      </c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83" s="5" customFormat="1" ht="18" customHeight="1">
      <c r="A29" s="25" t="s">
        <v>493</v>
      </c>
      <c r="B29" s="24">
        <f t="shared" si="1"/>
        <v>23</v>
      </c>
      <c r="C29" s="32" t="s">
        <v>494</v>
      </c>
      <c r="D29" s="22" t="s">
        <v>223</v>
      </c>
      <c r="E29" s="22" t="s">
        <v>284</v>
      </c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83" s="5" customFormat="1">
      <c r="A30" s="25" t="s">
        <v>495</v>
      </c>
      <c r="B30" s="24">
        <f t="shared" si="1"/>
        <v>24</v>
      </c>
      <c r="C30" s="32" t="s">
        <v>496</v>
      </c>
      <c r="D30" s="22" t="s">
        <v>223</v>
      </c>
      <c r="E30" s="22" t="s">
        <v>223</v>
      </c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83" s="5" customFormat="1" ht="18" customHeight="1">
      <c r="A31" s="25" t="s">
        <v>497</v>
      </c>
      <c r="B31" s="24">
        <f t="shared" si="1"/>
        <v>25</v>
      </c>
      <c r="C31" s="32" t="s">
        <v>498</v>
      </c>
      <c r="D31" s="22" t="s">
        <v>284</v>
      </c>
      <c r="E31" s="22" t="s">
        <v>284</v>
      </c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83" s="5" customFormat="1" ht="18" customHeight="1">
      <c r="A32" s="25" t="s">
        <v>499</v>
      </c>
      <c r="B32" s="24">
        <f t="shared" si="1"/>
        <v>26</v>
      </c>
      <c r="C32" s="32" t="s">
        <v>500</v>
      </c>
      <c r="D32" s="22" t="s">
        <v>224</v>
      </c>
      <c r="E32" s="22" t="s">
        <v>285</v>
      </c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83" s="5" customFormat="1" ht="18" customHeight="1">
      <c r="A33" s="25" t="s">
        <v>501</v>
      </c>
      <c r="B33" s="24">
        <f t="shared" si="1"/>
        <v>27</v>
      </c>
      <c r="C33" s="32" t="s">
        <v>502</v>
      </c>
      <c r="D33" s="22" t="s">
        <v>224</v>
      </c>
      <c r="E33" s="22" t="s">
        <v>224</v>
      </c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83" s="5" customFormat="1" ht="18" customHeight="1">
      <c r="A34" s="25" t="s">
        <v>503</v>
      </c>
      <c r="B34" s="24">
        <f t="shared" si="1"/>
        <v>28</v>
      </c>
      <c r="C34" s="32" t="s">
        <v>504</v>
      </c>
      <c r="D34" s="22" t="s">
        <v>285</v>
      </c>
      <c r="E34" s="22" t="s">
        <v>285</v>
      </c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83" s="5" customFormat="1" ht="18" customHeight="1">
      <c r="A35" s="25" t="s">
        <v>505</v>
      </c>
      <c r="B35" s="24">
        <f t="shared" si="1"/>
        <v>29</v>
      </c>
      <c r="C35" s="32" t="s">
        <v>506</v>
      </c>
      <c r="D35" s="22" t="s">
        <v>222</v>
      </c>
      <c r="E35" s="22" t="s">
        <v>224</v>
      </c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83" s="5" customFormat="1" ht="18" customHeight="1">
      <c r="A36" s="25" t="s">
        <v>507</v>
      </c>
      <c r="B36" s="24">
        <f t="shared" si="1"/>
        <v>30</v>
      </c>
      <c r="C36" s="32" t="s">
        <v>508</v>
      </c>
      <c r="D36" s="22" t="s">
        <v>283</v>
      </c>
      <c r="E36" s="22" t="s">
        <v>285</v>
      </c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83" s="5" customFormat="1" ht="4.5" customHeight="1">
      <c r="A37" s="28"/>
      <c r="B37" s="29"/>
      <c r="C37" s="30"/>
      <c r="D37" s="31"/>
      <c r="E37" s="31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</row>
    <row r="38" spans="1:83" s="5" customFormat="1">
      <c r="A38" s="9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83" s="5" customFormat="1">
      <c r="A39" s="9" t="s">
        <v>5</v>
      </c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83" s="5" customFormat="1">
      <c r="A40" s="22" t="s">
        <v>353</v>
      </c>
      <c r="B40" s="38" t="s">
        <v>426</v>
      </c>
      <c r="C40" s="38"/>
      <c r="D40" s="38"/>
      <c r="E40" s="38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</row>
    <row r="41" spans="1:83" s="5" customFormat="1">
      <c r="A41" s="36" t="s">
        <v>38</v>
      </c>
      <c r="B41" s="38" t="s">
        <v>258</v>
      </c>
      <c r="C41" s="38"/>
      <c r="D41" s="38"/>
      <c r="E41" s="38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</row>
    <row r="42" spans="1:83" s="5" customFormat="1">
      <c r="A42" s="22" t="s">
        <v>40</v>
      </c>
      <c r="B42" s="38" t="s">
        <v>242</v>
      </c>
      <c r="C42" s="38"/>
      <c r="D42" s="38"/>
      <c r="E42" s="38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83" s="5" customFormat="1">
      <c r="A43" s="22" t="s">
        <v>70</v>
      </c>
      <c r="B43" s="38" t="s">
        <v>75</v>
      </c>
      <c r="C43" s="38"/>
      <c r="D43" s="38"/>
      <c r="E43" s="38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</row>
    <row r="44" spans="1:83" s="5" customFormat="1">
      <c r="A44" s="22" t="s">
        <v>148</v>
      </c>
      <c r="B44" s="38" t="s">
        <v>286</v>
      </c>
      <c r="C44" s="38"/>
      <c r="D44" s="38"/>
      <c r="E44" s="38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</row>
  </sheetData>
  <mergeCells count="5">
    <mergeCell ref="B40:E40"/>
    <mergeCell ref="B41:E41"/>
    <mergeCell ref="B42:E42"/>
    <mergeCell ref="B43:E43"/>
    <mergeCell ref="B44:E44"/>
  </mergeCells>
  <printOptions horizontalCentered="1" verticalCentered="1"/>
  <pageMargins left="0.7" right="0.7" top="0.75" bottom="0.75" header="0.3" footer="0.3"/>
  <pageSetup scale="54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PD6200</vt:lpstr>
      <vt:lpstr>PD6212</vt:lpstr>
      <vt:lpstr>PD6322 Tri-Amp</vt:lpstr>
      <vt:lpstr>PD6322 Bi-Amp IIR</vt:lpstr>
      <vt:lpstr>PD6322 Bi-Amp FIR</vt:lpstr>
      <vt:lpstr>'PD6200'!Print_Area</vt:lpstr>
      <vt:lpstr>'PD6212'!Print_Area</vt:lpstr>
      <vt:lpstr>'PD6322 Bi-Amp FIR'!Print_Area</vt:lpstr>
      <vt:lpstr>'PD6322 Bi-Amp IIR'!Print_Area</vt:lpstr>
      <vt:lpstr>'PD6322 Tri-Amp'!Print_Area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gchristo</dc:creator>
  <cp:lastModifiedBy>mmonsalve</cp:lastModifiedBy>
  <cp:lastPrinted>2014-06-25T16:58:04Z</cp:lastPrinted>
  <dcterms:created xsi:type="dcterms:W3CDTF">2012-05-04T23:25:05Z</dcterms:created>
  <dcterms:modified xsi:type="dcterms:W3CDTF">2014-08-05T20:11:37Z</dcterms:modified>
</cp:coreProperties>
</file>